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прил 9" sheetId="1" r:id="rId1"/>
  </sheets>
  <externalReferences>
    <externalReference r:id="rId2"/>
  </externalReferences>
  <definedNames>
    <definedName name="_xlnm.Print_Area" localSheetId="0">'прил 9'!$A$1:$K$65</definedName>
  </definedNames>
  <calcPr calcId="144525"/>
</workbook>
</file>

<file path=xl/calcChain.xml><?xml version="1.0" encoding="utf-8"?>
<calcChain xmlns="http://schemas.openxmlformats.org/spreadsheetml/2006/main">
  <c r="J63" i="1" l="1"/>
  <c r="H63" i="1"/>
  <c r="F63" i="1"/>
  <c r="K63" i="1" s="1"/>
  <c r="E63" i="1"/>
  <c r="D63" i="1"/>
  <c r="G63" i="1" s="1"/>
  <c r="C63" i="1"/>
  <c r="B63" i="1"/>
  <c r="I63" i="1" s="1"/>
  <c r="A63" i="1"/>
  <c r="K62" i="1"/>
  <c r="I62" i="1"/>
  <c r="G62" i="1"/>
  <c r="F62" i="1"/>
  <c r="E62" i="1"/>
  <c r="H62" i="1" s="1"/>
  <c r="D62" i="1"/>
  <c r="C62" i="1"/>
  <c r="J62" i="1" s="1"/>
  <c r="B62" i="1"/>
  <c r="J61" i="1"/>
  <c r="H61" i="1"/>
  <c r="F61" i="1"/>
  <c r="K61" i="1" s="1"/>
  <c r="E61" i="1"/>
  <c r="D61" i="1"/>
  <c r="G61" i="1" s="1"/>
  <c r="C61" i="1"/>
  <c r="B61" i="1"/>
  <c r="I61" i="1" s="1"/>
  <c r="A61" i="1"/>
  <c r="K60" i="1"/>
  <c r="I60" i="1"/>
  <c r="G60" i="1"/>
  <c r="F60" i="1"/>
  <c r="E60" i="1"/>
  <c r="H60" i="1" s="1"/>
  <c r="D60" i="1"/>
  <c r="C60" i="1"/>
  <c r="J60" i="1" s="1"/>
  <c r="B60" i="1"/>
  <c r="A60" i="1"/>
  <c r="K59" i="1"/>
  <c r="J59" i="1"/>
  <c r="I59" i="1"/>
  <c r="H59" i="1"/>
  <c r="G59" i="1"/>
  <c r="A59" i="1"/>
  <c r="J58" i="1"/>
  <c r="H58" i="1"/>
  <c r="F58" i="1"/>
  <c r="K58" i="1" s="1"/>
  <c r="E58" i="1"/>
  <c r="D58" i="1"/>
  <c r="G58" i="1" s="1"/>
  <c r="C58" i="1"/>
  <c r="B58" i="1"/>
  <c r="I58" i="1" s="1"/>
  <c r="A58" i="1"/>
  <c r="K57" i="1"/>
  <c r="I57" i="1"/>
  <c r="G57" i="1"/>
  <c r="F57" i="1"/>
  <c r="E57" i="1"/>
  <c r="H57" i="1" s="1"/>
  <c r="D57" i="1"/>
  <c r="C57" i="1"/>
  <c r="J57" i="1" s="1"/>
  <c r="B57" i="1"/>
  <c r="A57" i="1"/>
  <c r="J56" i="1"/>
  <c r="H56" i="1"/>
  <c r="F56" i="1"/>
  <c r="K56" i="1" s="1"/>
  <c r="E56" i="1"/>
  <c r="D56" i="1"/>
  <c r="G56" i="1" s="1"/>
  <c r="C56" i="1"/>
  <c r="B56" i="1"/>
  <c r="I56" i="1" s="1"/>
  <c r="A56" i="1"/>
  <c r="F55" i="1"/>
  <c r="K55" i="1" s="1"/>
  <c r="E55" i="1"/>
  <c r="H55" i="1" s="1"/>
  <c r="D55" i="1"/>
  <c r="C55" i="1"/>
  <c r="J55" i="1" s="1"/>
  <c r="B55" i="1"/>
  <c r="I55" i="1" s="1"/>
  <c r="A55" i="1"/>
  <c r="K52" i="1"/>
  <c r="I52" i="1"/>
  <c r="G52" i="1"/>
  <c r="F52" i="1"/>
  <c r="E52" i="1"/>
  <c r="H52" i="1" s="1"/>
  <c r="D52" i="1"/>
  <c r="C52" i="1"/>
  <c r="J52" i="1" s="1"/>
  <c r="B52" i="1"/>
  <c r="A52" i="1"/>
  <c r="J51" i="1"/>
  <c r="H51" i="1"/>
  <c r="F51" i="1"/>
  <c r="K51" i="1" s="1"/>
  <c r="E51" i="1"/>
  <c r="D51" i="1"/>
  <c r="G51" i="1" s="1"/>
  <c r="C51" i="1"/>
  <c r="B51" i="1"/>
  <c r="I51" i="1" s="1"/>
  <c r="A51" i="1"/>
  <c r="K50" i="1"/>
  <c r="I50" i="1"/>
  <c r="G50" i="1"/>
  <c r="F50" i="1"/>
  <c r="E50" i="1"/>
  <c r="H50" i="1" s="1"/>
  <c r="D50" i="1"/>
  <c r="C50" i="1"/>
  <c r="J50" i="1" s="1"/>
  <c r="B50" i="1"/>
  <c r="A50" i="1"/>
  <c r="J49" i="1"/>
  <c r="H49" i="1"/>
  <c r="F49" i="1"/>
  <c r="K49" i="1" s="1"/>
  <c r="E49" i="1"/>
  <c r="D49" i="1"/>
  <c r="G49" i="1" s="1"/>
  <c r="C49" i="1"/>
  <c r="B49" i="1"/>
  <c r="I49" i="1" s="1"/>
  <c r="A49" i="1"/>
  <c r="K48" i="1"/>
  <c r="I48" i="1"/>
  <c r="G48" i="1"/>
  <c r="F48" i="1"/>
  <c r="E48" i="1"/>
  <c r="H48" i="1" s="1"/>
  <c r="D48" i="1"/>
  <c r="C48" i="1"/>
  <c r="J48" i="1" s="1"/>
  <c r="B48" i="1"/>
  <c r="A48" i="1"/>
  <c r="J47" i="1"/>
  <c r="H47" i="1"/>
  <c r="F47" i="1"/>
  <c r="K47" i="1" s="1"/>
  <c r="E47" i="1"/>
  <c r="D47" i="1"/>
  <c r="G47" i="1" s="1"/>
  <c r="C47" i="1"/>
  <c r="B47" i="1"/>
  <c r="I47" i="1" s="1"/>
  <c r="A47" i="1"/>
  <c r="K46" i="1"/>
  <c r="K45" i="1" s="1"/>
  <c r="K44" i="1"/>
  <c r="K43" i="1" s="1"/>
  <c r="I44" i="1"/>
  <c r="G44" i="1"/>
  <c r="F44" i="1"/>
  <c r="E44" i="1"/>
  <c r="H44" i="1" s="1"/>
  <c r="D44" i="1"/>
  <c r="C44" i="1"/>
  <c r="J44" i="1" s="1"/>
  <c r="B44" i="1"/>
  <c r="A44" i="1"/>
  <c r="K42" i="1"/>
  <c r="I42" i="1"/>
  <c r="G42" i="1"/>
  <c r="F42" i="1"/>
  <c r="E42" i="1"/>
  <c r="H42" i="1" s="1"/>
  <c r="D42" i="1"/>
  <c r="C42" i="1"/>
  <c r="J42" i="1" s="1"/>
  <c r="B42" i="1"/>
  <c r="A42" i="1"/>
  <c r="F41" i="1"/>
  <c r="K41" i="1" s="1"/>
  <c r="E41" i="1"/>
  <c r="H41" i="1" s="1"/>
  <c r="D41" i="1"/>
  <c r="C41" i="1"/>
  <c r="J41" i="1" s="1"/>
  <c r="B41" i="1"/>
  <c r="I41" i="1" s="1"/>
  <c r="A41" i="1"/>
  <c r="K39" i="1"/>
  <c r="I39" i="1"/>
  <c r="G39" i="1"/>
  <c r="F39" i="1"/>
  <c r="E39" i="1"/>
  <c r="H39" i="1" s="1"/>
  <c r="D39" i="1"/>
  <c r="C39" i="1"/>
  <c r="J39" i="1" s="1"/>
  <c r="B39" i="1"/>
  <c r="A39" i="1"/>
  <c r="J38" i="1"/>
  <c r="F38" i="1"/>
  <c r="K38" i="1" s="1"/>
  <c r="K37" i="1" s="1"/>
  <c r="E38" i="1"/>
  <c r="H38" i="1" s="1"/>
  <c r="D38" i="1"/>
  <c r="C38" i="1"/>
  <c r="B38" i="1"/>
  <c r="I38" i="1" s="1"/>
  <c r="A38" i="1"/>
  <c r="J35" i="1"/>
  <c r="H35" i="1"/>
  <c r="F35" i="1"/>
  <c r="K35" i="1" s="1"/>
  <c r="E35" i="1"/>
  <c r="D35" i="1"/>
  <c r="G35" i="1" s="1"/>
  <c r="C35" i="1"/>
  <c r="B35" i="1"/>
  <c r="I35" i="1" s="1"/>
  <c r="A35" i="1"/>
  <c r="K34" i="1"/>
  <c r="I34" i="1"/>
  <c r="G34" i="1"/>
  <c r="F34" i="1"/>
  <c r="E34" i="1"/>
  <c r="H34" i="1" s="1"/>
  <c r="D34" i="1"/>
  <c r="C34" i="1"/>
  <c r="J34" i="1" s="1"/>
  <c r="B34" i="1"/>
  <c r="A34" i="1"/>
  <c r="J33" i="1"/>
  <c r="H33" i="1"/>
  <c r="F33" i="1"/>
  <c r="K33" i="1" s="1"/>
  <c r="E33" i="1"/>
  <c r="D33" i="1"/>
  <c r="G33" i="1" s="1"/>
  <c r="C33" i="1"/>
  <c r="B33" i="1"/>
  <c r="I33" i="1" s="1"/>
  <c r="A33" i="1"/>
  <c r="K32" i="1"/>
  <c r="K31" i="1" s="1"/>
  <c r="I30" i="1"/>
  <c r="F30" i="1"/>
  <c r="K30" i="1" s="1"/>
  <c r="K29" i="1" s="1"/>
  <c r="K28" i="1" s="1"/>
  <c r="E30" i="1"/>
  <c r="H30" i="1" s="1"/>
  <c r="D30" i="1"/>
  <c r="C30" i="1"/>
  <c r="J30" i="1" s="1"/>
  <c r="B30" i="1"/>
  <c r="A30" i="1"/>
  <c r="F27" i="1"/>
  <c r="K27" i="1" s="1"/>
  <c r="K26" i="1" s="1"/>
  <c r="E27" i="1"/>
  <c r="H27" i="1" s="1"/>
  <c r="D27" i="1"/>
  <c r="C27" i="1"/>
  <c r="J27" i="1" s="1"/>
  <c r="B27" i="1"/>
  <c r="I27" i="1" s="1"/>
  <c r="A27" i="1"/>
  <c r="J25" i="1"/>
  <c r="H25" i="1"/>
  <c r="F25" i="1"/>
  <c r="K25" i="1" s="1"/>
  <c r="E25" i="1"/>
  <c r="D25" i="1"/>
  <c r="G25" i="1" s="1"/>
  <c r="C25" i="1"/>
  <c r="B25" i="1"/>
  <c r="I25" i="1" s="1"/>
  <c r="A25" i="1"/>
  <c r="K24" i="1"/>
  <c r="F22" i="1"/>
  <c r="K22" i="1" s="1"/>
  <c r="K21" i="1" s="1"/>
  <c r="K20" i="1" s="1"/>
  <c r="E22" i="1"/>
  <c r="H22" i="1" s="1"/>
  <c r="D22" i="1"/>
  <c r="C22" i="1"/>
  <c r="J22" i="1" s="1"/>
  <c r="B22" i="1"/>
  <c r="I22" i="1" s="1"/>
  <c r="A22" i="1"/>
  <c r="K19" i="1"/>
  <c r="I19" i="1"/>
  <c r="G19" i="1"/>
  <c r="F19" i="1"/>
  <c r="E19" i="1"/>
  <c r="H19" i="1" s="1"/>
  <c r="D19" i="1"/>
  <c r="C19" i="1"/>
  <c r="J19" i="1" s="1"/>
  <c r="B19" i="1"/>
  <c r="A19" i="1"/>
  <c r="J18" i="1"/>
  <c r="H18" i="1"/>
  <c r="F18" i="1"/>
  <c r="K18" i="1" s="1"/>
  <c r="E18" i="1"/>
  <c r="D18" i="1"/>
  <c r="G18" i="1" s="1"/>
  <c r="C18" i="1"/>
  <c r="B18" i="1"/>
  <c r="I18" i="1" s="1"/>
  <c r="A18" i="1"/>
  <c r="K17" i="1"/>
  <c r="K16" i="1" s="1"/>
  <c r="K15" i="1"/>
  <c r="K14" i="1" s="1"/>
  <c r="I15" i="1"/>
  <c r="G15" i="1"/>
  <c r="F15" i="1"/>
  <c r="E15" i="1"/>
  <c r="H15" i="1" s="1"/>
  <c r="D15" i="1"/>
  <c r="C15" i="1"/>
  <c r="J15" i="1" s="1"/>
  <c r="B15" i="1"/>
  <c r="A15" i="1"/>
  <c r="K13" i="1"/>
  <c r="K23" i="1" l="1"/>
  <c r="K12" i="1" s="1"/>
  <c r="K64" i="1" s="1"/>
  <c r="K40" i="1"/>
  <c r="K36" i="1" s="1"/>
  <c r="K54" i="1"/>
  <c r="K53" i="1" s="1"/>
</calcChain>
</file>

<file path=xl/sharedStrings.xml><?xml version="1.0" encoding="utf-8"?>
<sst xmlns="http://schemas.openxmlformats.org/spreadsheetml/2006/main" count="69" uniqueCount="69">
  <si>
    <t>Приложение 9</t>
  </si>
  <si>
    <t>к   решению Собрания депутатов Красюковского сельского поселения</t>
  </si>
  <si>
    <t>№ 99 от 25 декабря 2015г.</t>
  </si>
  <si>
    <t>«О бюджете Красюковского сельского поселения Октябрьского района  на 2016год»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</si>
  <si>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бюджета на 2016 год</t>
  </si>
  <si>
    <t>Наименование показателей</t>
  </si>
  <si>
    <t>ЦСР</t>
  </si>
  <si>
    <t>ВР</t>
  </si>
  <si>
    <t>Рз</t>
  </si>
  <si>
    <t>ПР</t>
  </si>
  <si>
    <t>сумма, руб</t>
  </si>
  <si>
    <t>2</t>
  </si>
  <si>
    <t>ВСЕГО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</si>
  <si>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</si>
  <si>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</si>
  <si>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</si>
  <si>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</si>
  <si>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>Муниципальная программа Красюковского сельского поселения Октябрьского района « Обеспечение качественными жилищно-коммунальными услугами населения»</t>
  </si>
  <si>
    <t>02 0 00 00000</t>
  </si>
  <si>
    <t>Подпрограмма «Развитие коммунальной инфраструктуры» в рамках муниципальной программы Красюковского сельского поселения Октябрьского района « Обеспечение качественными жилищно-коммунальными услугами населения»</t>
  </si>
  <si>
    <t>02 1 00 00000</t>
  </si>
  <si>
    <t>Муниципальная программа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ситуаций»</t>
  </si>
  <si>
    <t>03 0 00 00000</t>
  </si>
  <si>
    <t>Подпрограмма «Защита от чрезвычайных ситуаций» в рамках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ситуаций»</t>
  </si>
  <si>
    <t>03 2 00 00000</t>
  </si>
  <si>
    <t>03 2 00 20080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</si>
  <si>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</si>
  <si>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</si>
  <si>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библиотечного дела» в рамках муниципальной программы Красюковского сельского поселения Октябрьского района  «Развитие культуры» </t>
  </si>
  <si>
    <t>04 1 00 00000</t>
  </si>
  <si>
    <t xml:space="preserve">Подпрограмма «Развитие культурно-досуговой деятельности» в рамках муниципальной программы Красюковского сельского поселения Октябрьского района  «Развитие культуры» </t>
  </si>
  <si>
    <t>04 2 00 0000</t>
  </si>
  <si>
    <t>04 2 00 25240</t>
  </si>
  <si>
    <r>
      <rPr>
        <sz val="10"/>
        <color indexed="8"/>
        <rFont val="Times New Roman"/>
        <family val="1"/>
        <charset val="204"/>
      </rPr>
      <t>Муниципальная программа Красюковского сельского поселения Октябрьского района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«Развитие физической культуры и спорта» </t>
    </r>
  </si>
  <si>
    <t>06 0 00 00000</t>
  </si>
  <si>
    <r>
      <t>Подпрограмма «Развитие физической культуры и спорта» в рамках муниципальной программы Красюковского сельского поселения Октябрьского района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«Развитие физической культуры и спорта» </t>
    </r>
  </si>
  <si>
    <t>06 1 00 00000</t>
  </si>
  <si>
    <t>06 1 00 40160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</si>
  <si>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</si>
  <si>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</si>
  <si>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</si>
  <si>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</si>
  <si>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</si>
  <si>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</si>
  <si>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</si>
  <si>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</si>
  <si>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08 1 00 20240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</si>
  <si>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</si>
  <si>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</si>
  <si>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08 2 00 20250</t>
  </si>
  <si>
    <t>Подпрограмма «Межевание земельных участков» в рамках муниципальной программы Красюковского сельского поселения «Благоустройство»</t>
  </si>
  <si>
    <t>08 3 00 00000</t>
  </si>
  <si>
    <t xml:space="preserve">Муниципальная программа Красюковского сельского поселения Октябрьского района  «Развитие муниципальной службы» </t>
  </si>
  <si>
    <t>11 0 00 00000</t>
  </si>
  <si>
    <t xml:space="preserve">Подпрограмма «Развитие муниципальной службы» в рамках муниципальной программы Красюковского сельского поселения Октябрьского района  «Развитие муниципальной службы» 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</si>
  <si>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</si>
  <si>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</si>
  <si>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</si>
  <si>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</si>
  <si>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</si>
  <si>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99 9 00 72390</t>
  </si>
  <si>
    <t>01</t>
  </si>
  <si>
    <t>07</t>
  </si>
  <si>
    <t>99 9 00 85060</t>
  </si>
  <si>
    <t>800</t>
  </si>
  <si>
    <t>Итого</t>
  </si>
  <si>
    <t>Специалист первой категории по делопроизводству, архивной работе</t>
  </si>
  <si>
    <t>Л.О. Тарасова</t>
  </si>
  <si>
    <t>Реализация направления расходов в рамках непрограммных расходов Администрации Красюковского сельского поселения(Уплата налогов, сборов и иных платежей)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</si>
</sst>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 applyFill="1" applyAlignment="1">
      <alignment vertical="center" wrapText="1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0" fillId="0" borderId="0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horizontal="right" wrapText="1"/>
    </xf>
    <xf numFmtId="0" fontId="6" fillId="0" borderId="0" xfId="0" applyFont="1" applyFill="1" applyBorder="1"/>
    <xf numFmtId="49" fontId="5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right" wrapText="1"/>
    </xf>
    <xf numFmtId="0" fontId="5" fillId="0" borderId="1" xfId="1" applyNumberFormat="1" applyFont="1" applyFill="1" applyBorder="1" applyAlignment="1">
      <alignment horizontal="right" wrapText="1"/>
    </xf>
    <xf numFmtId="164" fontId="7" fillId="0" borderId="0" xfId="0" applyNumberFormat="1" applyFont="1" applyFill="1"/>
    <xf numFmtId="0" fontId="7" fillId="0" borderId="0" xfId="0" applyFont="1" applyFill="1"/>
    <xf numFmtId="0" fontId="8" fillId="0" borderId="1" xfId="0" applyFont="1" applyFill="1" applyBorder="1" applyAlignment="1">
      <alignment horizontal="left" wrapText="1"/>
    </xf>
    <xf numFmtId="49" fontId="5" fillId="0" borderId="1" xfId="1" applyNumberFormat="1" applyFont="1" applyFill="1" applyBorder="1" applyAlignment="1">
      <alignment horizontal="left" vertical="center" wrapText="1"/>
    </xf>
    <xf numFmtId="43" fontId="4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justify" wrapText="1"/>
    </xf>
    <xf numFmtId="49" fontId="4" fillId="0" borderId="1" xfId="0" applyNumberFormat="1" applyFont="1" applyFill="1" applyBorder="1" applyAlignment="1">
      <alignment horizontal="right" wrapText="1"/>
    </xf>
    <xf numFmtId="0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wrapText="1"/>
    </xf>
    <xf numFmtId="164" fontId="5" fillId="0" borderId="1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justify"/>
    </xf>
    <xf numFmtId="0" fontId="5" fillId="0" borderId="2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  <xf numFmtId="0" fontId="4" fillId="0" borderId="0" xfId="0" applyFont="1" applyAlignment="1">
      <alignment wrapText="1"/>
    </xf>
    <xf numFmtId="0" fontId="5" fillId="0" borderId="0" xfId="0" applyNumberFormat="1" applyFont="1" applyFill="1" applyBorder="1" applyAlignment="1">
      <alignment horizontal="right" wrapText="1"/>
    </xf>
    <xf numFmtId="164" fontId="0" fillId="0" borderId="0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vertical="center" wrapText="1"/>
    </xf>
    <xf numFmtId="0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7-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7"/>
      <sheetName val="Приложение 8"/>
      <sheetName val="прил 9"/>
    </sheetNames>
    <sheetDataSet>
      <sheetData sheetId="0"/>
      <sheetData sheetId="1">
        <row r="15">
          <cell r="A15" t="str">
            <v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( Расходы на выплаты персоналу государственных (муниципальных ) органов)</v>
          </cell>
          <cell r="C15" t="str">
            <v>01</v>
          </cell>
          <cell r="D15" t="str">
            <v>04</v>
          </cell>
          <cell r="E15" t="str">
            <v>11 2 00 00110</v>
          </cell>
          <cell r="F15" t="str">
            <v>120</v>
          </cell>
          <cell r="G15">
            <v>5209.8</v>
          </cell>
        </row>
        <row r="16">
          <cell r="A16" t="str">
            <v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поселения»(Иные закупки товаров,работ и услуг для обеспечения государственных (муниципальных) нужд)</v>
          </cell>
          <cell r="C16" t="str">
            <v>01</v>
          </cell>
          <cell r="D16" t="str">
            <v>04</v>
          </cell>
          <cell r="E16" t="str">
            <v>11 2 00 00190</v>
          </cell>
          <cell r="F16" t="str">
            <v>240</v>
          </cell>
          <cell r="G16">
            <v>638.1</v>
          </cell>
        </row>
        <row r="17">
          <cell r="A17" t="str">
            <v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(Уплата налогов, сборов и иных платежей)</v>
          </cell>
          <cell r="C17" t="str">
            <v>01</v>
          </cell>
          <cell r="D17" t="str">
            <v>04</v>
          </cell>
          <cell r="E17" t="str">
            <v>11 2 00 00190</v>
          </cell>
          <cell r="F17" t="str">
            <v>850</v>
          </cell>
          <cell r="G17">
            <v>12.7</v>
          </cell>
        </row>
        <row r="18">
          <cell r="A18" t="str">
            <v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правонарушениях» (Иные закупки товаров,работ и услуг для обеспечения государственных (муниципальных) нужд)</v>
          </cell>
          <cell r="C18" t="str">
            <v>01</v>
          </cell>
          <cell r="D18" t="str">
            <v>04</v>
          </cell>
          <cell r="E18" t="str">
            <v>99 9 08 72390</v>
          </cell>
          <cell r="F18" t="str">
            <v>240</v>
          </cell>
          <cell r="G18">
            <v>0.2</v>
          </cell>
        </row>
        <row r="19">
          <cell r="A19" t="str">
    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Красюковског сельского поселения (Иные межбюджетные трансферты)</v>
          </cell>
          <cell r="C19" t="str">
            <v>01</v>
          </cell>
          <cell r="D19" t="str">
            <v>04</v>
          </cell>
          <cell r="E19" t="str">
            <v>99 9 00 85010</v>
          </cell>
          <cell r="F19" t="str">
            <v>540</v>
          </cell>
          <cell r="G19">
            <v>39.799999999999997</v>
          </cell>
        </row>
        <row r="20">
          <cell r="A20" t="str">
    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v>
          </cell>
          <cell r="C20" t="str">
            <v>01</v>
          </cell>
          <cell r="D20" t="str">
            <v>04</v>
          </cell>
          <cell r="E20" t="str">
            <v>99 9 00 85020</v>
          </cell>
          <cell r="F20" t="str">
            <v>540</v>
          </cell>
          <cell r="G20">
            <v>39.799999999999997</v>
          </cell>
        </row>
        <row r="21">
          <cell r="A21" t="str">
    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(Иные межбюджетные трансферты)</v>
          </cell>
          <cell r="C21" t="str">
            <v>01</v>
          </cell>
          <cell r="D21" t="str">
            <v>06</v>
          </cell>
          <cell r="E21" t="str">
            <v>99 9 00 85030</v>
          </cell>
          <cell r="F21" t="str">
            <v>540</v>
          </cell>
          <cell r="G21">
            <v>32.799999999999997</v>
          </cell>
        </row>
        <row r="22">
          <cell r="A22" t="str">
            <v>Мероприятия по проведению выборов депутатов органа местного самоуправления в рамках непрограммных расходов муниципальных органов Красюковского сельского поселения (Специальные расходы)</v>
          </cell>
        </row>
        <row r="23">
          <cell r="A23" t="str">
            <v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 (Иные закупки товаров,работ и услуг для обеспечения государственных (муниципальных) нужд)</v>
          </cell>
          <cell r="C23" t="str">
            <v>01</v>
          </cell>
          <cell r="D23" t="str">
            <v>13</v>
          </cell>
          <cell r="E23" t="str">
            <v>11 2 00 00190</v>
          </cell>
          <cell r="F23" t="str">
            <v>240</v>
          </cell>
          <cell r="G23">
            <v>105.8</v>
          </cell>
        </row>
        <row r="24">
          <cell r="A24" t="str">
            <v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 (Уплата налогов, сборов и иных платежей)</v>
          </cell>
          <cell r="C24" t="str">
            <v>01</v>
          </cell>
          <cell r="D24" t="str">
            <v>13</v>
          </cell>
          <cell r="E24" t="str">
            <v>11 2 00 00190</v>
          </cell>
          <cell r="F24" t="str">
            <v>850</v>
          </cell>
          <cell r="G24">
            <v>10.5</v>
          </cell>
        </row>
        <row r="25">
          <cell r="A25" t="str">
            <v>Расходы на официальную публикацию нормативно-правовых актов Красюковского сельского поселения в газете «Сельский Вестник»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службы»   (Иные закупки товаров,работ и услуг для обеспечения государственных (муниципальных) нужд)</v>
          </cell>
          <cell r="C25" t="str">
            <v>01</v>
          </cell>
          <cell r="D25" t="str">
            <v>13</v>
          </cell>
          <cell r="E25" t="str">
            <v>11 2 00 00540</v>
          </cell>
          <cell r="F25" t="str">
            <v>240</v>
          </cell>
          <cell r="G25">
            <v>20</v>
          </cell>
        </row>
        <row r="26">
          <cell r="A26" t="str">
    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поселенияв рамках непрограммных расходов муниципальных органов Красюковского сельского поселения (Иные межбюджетные трансферты)</v>
          </cell>
          <cell r="C26" t="str">
            <v>01</v>
          </cell>
          <cell r="D26" t="str">
            <v>13</v>
          </cell>
          <cell r="E26" t="str">
            <v>99 9 00 85040</v>
          </cell>
          <cell r="F26" t="str">
            <v>540</v>
          </cell>
          <cell r="G26">
            <v>73.599999999999994</v>
          </cell>
        </row>
        <row r="27">
          <cell r="A27" t="str">
    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(Иные межбюджетные трансферты)</v>
          </cell>
          <cell r="C27" t="str">
            <v>01</v>
          </cell>
          <cell r="D27" t="str">
            <v>13</v>
          </cell>
          <cell r="E27" t="str">
            <v>99 9 00 85050</v>
          </cell>
          <cell r="F27" t="str">
            <v>540</v>
          </cell>
          <cell r="G27">
            <v>32.700000000000003</v>
          </cell>
        </row>
        <row r="28">
          <cell r="C28" t="str">
            <v>01</v>
          </cell>
          <cell r="D28" t="str">
            <v>13</v>
          </cell>
          <cell r="E28" t="str">
            <v>99 9 00 99990</v>
          </cell>
          <cell r="F28" t="str">
            <v>850</v>
          </cell>
          <cell r="G28">
            <v>10</v>
          </cell>
        </row>
        <row r="29">
          <cell r="A29" t="str">
            <v>Осуществление первичного воинского учета на территориях, где отсутствуют военные комиссариаты в рамках непрограммных расходов государственных органов Ростовской области (Расходы на выплаты персоналу государственных (муниципальных) органов)</v>
          </cell>
          <cell r="C29" t="str">
            <v>02</v>
          </cell>
          <cell r="D29" t="str">
            <v>03</v>
          </cell>
          <cell r="E29" t="str">
            <v xml:space="preserve">99 9 08 51180 </v>
          </cell>
          <cell r="F29" t="str">
            <v>120</v>
          </cell>
          <cell r="G29">
            <v>174.8</v>
          </cell>
        </row>
        <row r="30">
          <cell r="A30" t="str">
            <v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v>
          </cell>
          <cell r="C30" t="str">
            <v>03</v>
          </cell>
          <cell r="D30" t="str">
            <v>09</v>
          </cell>
          <cell r="E30" t="str">
            <v>03 2 00 20080</v>
          </cell>
          <cell r="F30" t="str">
            <v>240</v>
          </cell>
          <cell r="G30">
            <v>96</v>
          </cell>
        </row>
        <row r="31">
          <cell r="A31" t="str">
            <v>Расходы на софинансирование средств областного бюджета на ремонт и содержание автомобильных дорог общего пользования местного значения в рамках подпрограммы «Развитие транспортной системы 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    </cell>
          <cell r="C31" t="str">
            <v>04</v>
          </cell>
          <cell r="D31" t="str">
            <v>09</v>
          </cell>
          <cell r="E31" t="str">
            <v>07 1 00 S3510</v>
          </cell>
          <cell r="F31" t="str">
            <v>240</v>
          </cell>
          <cell r="G31">
            <v>21.2</v>
          </cell>
        </row>
        <row r="32">
          <cell r="A32" t="str">
            <v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    </cell>
          <cell r="C32" t="str">
            <v>04</v>
          </cell>
          <cell r="D32" t="str">
            <v>09</v>
          </cell>
          <cell r="E32" t="str">
            <v>07 1 00 20190</v>
          </cell>
          <cell r="F32" t="str">
            <v>240</v>
          </cell>
          <cell r="G32">
            <v>2177.9</v>
          </cell>
        </row>
        <row r="33">
          <cell r="A33" t="str">
            <v>Расходы на ремонт и содержание автомобильных дорог общего пользования местного значения в рамках подпрограммы «Развитие транспортной системы» муниципальной программы «Развитие транспортной системы Красюковского сельского поселения»  (Иные закупки товаров,работ и услуг для обеспечения государственных (муниципальных) нужд)</v>
          </cell>
          <cell r="C33" t="str">
            <v>04</v>
          </cell>
          <cell r="D33" t="str">
            <v>09</v>
          </cell>
          <cell r="E33" t="str">
            <v>07 1 07 73510</v>
          </cell>
          <cell r="F33" t="str">
            <v>240</v>
          </cell>
          <cell r="G33">
            <v>230.8</v>
          </cell>
        </row>
        <row r="34">
          <cell r="A34" t="str">
            <v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«Благоустройство» (Иные закупки товаров,работ и услуг для обеспечения государственных (муниципальных) нужд)</v>
          </cell>
          <cell r="C34" t="str">
            <v>04</v>
          </cell>
          <cell r="D34" t="str">
            <v>12</v>
          </cell>
          <cell r="E34" t="str">
            <v>08 3 00 20900</v>
          </cell>
          <cell r="F34" t="str">
            <v>240</v>
          </cell>
          <cell r="G34">
            <v>20</v>
          </cell>
        </row>
        <row r="35">
          <cell r="A35" t="str">
            <v>Расходы на софинансирование средств областного бюджета на возмещение предприятиям жилищно-коммунального хозяйства части платы граждан за коммунальные услуги рамках подпрограммы «Развитие коммунальной инфраструктуры» муниципальной программы Красюковского сельского поселения «Обеспечение качественными жилищно-коммунальными услугами населения» 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v>
          </cell>
          <cell r="C35" t="str">
            <v>05</v>
          </cell>
          <cell r="D35" t="str">
            <v>02</v>
          </cell>
          <cell r="E35" t="str">
            <v>02 1 00 S3660</v>
          </cell>
          <cell r="F35" t="str">
            <v>810</v>
          </cell>
          <cell r="G35">
            <v>50.7</v>
          </cell>
        </row>
        <row r="36">
          <cell r="A36" t="str">
            <v>Расходы на возмещение предприятиям жилищно-коммунального хозяйства части платы граждан за коммунальные услуги в рамках подпрограммы «Развитие коммунальной инфраструктуры» муниципальной программы Красюковского сельского поселения «Обеспечение качественными жилищно-коммунальными услугами населения» 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v>
          </cell>
          <cell r="C36" t="str">
            <v>05</v>
          </cell>
          <cell r="D36" t="str">
            <v>02</v>
          </cell>
          <cell r="E36" t="str">
            <v>02 1 07 73660</v>
          </cell>
          <cell r="F36" t="str">
            <v>810</v>
          </cell>
          <cell r="G36">
            <v>552.6</v>
          </cell>
        </row>
        <row r="37">
          <cell r="A37" t="str">
            <v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«Благоустройство » (Иные закупки товаров,работ и услуг для обеспечения государственных (муниципальных) нужд)</v>
          </cell>
          <cell r="C37" t="str">
            <v>05</v>
          </cell>
          <cell r="D37" t="str">
            <v>03</v>
          </cell>
          <cell r="E37" t="str">
            <v>08 1 00 20240</v>
          </cell>
          <cell r="F37" t="str">
            <v>240</v>
          </cell>
          <cell r="G37">
            <v>378.5</v>
          </cell>
        </row>
        <row r="38">
          <cell r="A38" t="str">
            <v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«Благоустройство» (Иные закупки товаров,работ и услуг для обеспечения государственных (муниципальных) нужд)</v>
          </cell>
          <cell r="C38" t="str">
            <v>05</v>
          </cell>
          <cell r="D38" t="str">
            <v>03</v>
          </cell>
          <cell r="E38" t="str">
            <v>08 1 00 20270</v>
          </cell>
          <cell r="F38" t="str">
            <v>240</v>
          </cell>
          <cell r="G38">
            <v>47.7</v>
          </cell>
        </row>
        <row r="39">
          <cell r="A39" t="str">
            <v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«Благоустройство» (Иные закупки товаров,работ и услуг для обеспечения государственных (муниципальных) нужд)</v>
          </cell>
          <cell r="C39" t="str">
            <v>05</v>
          </cell>
          <cell r="D39" t="str">
            <v>03</v>
          </cell>
          <cell r="E39" t="str">
            <v>08 2 00 20250</v>
          </cell>
          <cell r="F39" t="str">
            <v>240</v>
          </cell>
          <cell r="G39">
            <v>309.7</v>
          </cell>
        </row>
        <row r="40">
          <cell r="A40" t="str">
            <v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«Благоустройство»(Иные закупки товаров,работ и услуг для обеспечения государственных (муниципальных) нужд)</v>
          </cell>
          <cell r="C40" t="str">
            <v>05</v>
          </cell>
          <cell r="D40" t="str">
            <v>03</v>
          </cell>
          <cell r="E40" t="str">
            <v>08 2 00 20260</v>
          </cell>
          <cell r="F40" t="str">
            <v>240</v>
          </cell>
          <cell r="G40">
            <v>1790</v>
          </cell>
        </row>
        <row r="41">
          <cell r="A41" t="str">
            <v>Финансовое обеспечение выполнения муниципального задания МУК «Красюковская ЦБП, в рамках подпрограммы «Развитие культуры» муниципальной программы Красюковского сельского поселения «Развитие культуры» (Субсидии бюджетным учреждениям)</v>
          </cell>
          <cell r="C41" t="str">
            <v>08</v>
          </cell>
          <cell r="D41" t="str">
            <v>01</v>
          </cell>
          <cell r="E41" t="str">
            <v>04 1 17 25210</v>
          </cell>
          <cell r="F41" t="str">
            <v>610</v>
          </cell>
          <cell r="G41">
            <v>1293.8</v>
          </cell>
        </row>
        <row r="42">
          <cell r="A42" t="str">
            <v>Финансовое обеспечение выполнения муниципального задания МУК «Красюковский СДК», в рамках подпрограммы «Развитие культуры» муниципальной программы Красюковского сельского поселения «Развитие культуры» (Субсидии бюджетным учреждениям)</v>
          </cell>
          <cell r="C42" t="str">
            <v>08</v>
          </cell>
          <cell r="D42" t="str">
            <v>01</v>
          </cell>
          <cell r="E42" t="str">
            <v>04 2 17 25240</v>
          </cell>
          <cell r="F42" t="str">
            <v>610</v>
          </cell>
          <cell r="G42">
            <v>4700.5</v>
          </cell>
        </row>
        <row r="43">
          <cell r="A43" t="str">
            <v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«Социальная поддержка граждан» (Публичные нормативные социальные выплаты гражданам)</v>
          </cell>
          <cell r="C43" t="str">
            <v>10</v>
          </cell>
          <cell r="D43" t="str">
            <v>01</v>
          </cell>
          <cell r="E43" t="str">
            <v>01 1 00 10020</v>
          </cell>
          <cell r="F43" t="str">
            <v>310</v>
          </cell>
          <cell r="G43">
            <v>170.2</v>
          </cell>
        </row>
        <row r="44">
          <cell r="A44" t="str">
            <v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"Развитие физической культуры и спорта" (Иные закупки товаров,работ и услуг для обеспечения государственных (муниципальных) нужд)</v>
          </cell>
          <cell r="C44" t="str">
            <v>11</v>
          </cell>
          <cell r="D44" t="str">
            <v>01</v>
          </cell>
          <cell r="E44" t="str">
            <v>06 1 00 40160</v>
          </cell>
          <cell r="F44" t="str">
            <v>240</v>
          </cell>
          <cell r="G44">
            <v>25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9"/>
  <sheetViews>
    <sheetView tabSelected="1" view="pageBreakPreview" topLeftCell="A62" zoomScaleNormal="100" zoomScaleSheetLayoutView="100" workbookViewId="0">
      <selection activeCell="A63" sqref="A63"/>
    </sheetView>
  </sheetViews>
  <sheetFormatPr defaultRowHeight="12.75" x14ac:dyDescent="0.2"/>
  <cols>
    <col min="1" max="1" width="59.28515625" style="1" customWidth="1"/>
    <col min="2" max="2" width="12.28515625" style="1" hidden="1" customWidth="1"/>
    <col min="3" max="3" width="12" style="1" hidden="1" customWidth="1"/>
    <col min="4" max="5" width="10" style="1" hidden="1" customWidth="1"/>
    <col min="6" max="6" width="14.7109375" style="1" hidden="1" customWidth="1"/>
    <col min="7" max="7" width="11.85546875" style="2" customWidth="1"/>
    <col min="8" max="8" width="8.7109375" style="3" customWidth="1"/>
    <col min="9" max="9" width="4.85546875" style="3" customWidth="1"/>
    <col min="10" max="10" width="10.85546875" style="3" customWidth="1"/>
    <col min="11" max="11" width="11.140625" style="4" customWidth="1"/>
    <col min="12" max="16384" width="9.140625" style="5"/>
  </cols>
  <sheetData>
    <row r="1" spans="1:25" hidden="1" x14ac:dyDescent="0.2"/>
    <row r="2" spans="1:25" x14ac:dyDescent="0.2">
      <c r="G2" s="6"/>
      <c r="H2" s="7"/>
      <c r="I2" s="7"/>
      <c r="J2" s="7"/>
    </row>
    <row r="3" spans="1:25" x14ac:dyDescent="0.2">
      <c r="G3" s="59" t="s">
        <v>0</v>
      </c>
      <c r="H3" s="59"/>
      <c r="I3" s="59"/>
      <c r="J3" s="59"/>
      <c r="K3" s="59"/>
    </row>
    <row r="4" spans="1:25" ht="13.5" customHeight="1" x14ac:dyDescent="0.2">
      <c r="A4" s="59" t="s">
        <v>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8"/>
      <c r="Q4" s="59"/>
      <c r="R4" s="59"/>
      <c r="S4" s="59"/>
      <c r="T4" s="59"/>
      <c r="U4" s="59"/>
      <c r="V4" s="59"/>
      <c r="W4" s="59"/>
    </row>
    <row r="5" spans="1:25" ht="13.5" customHeight="1" x14ac:dyDescent="0.2">
      <c r="A5" s="7"/>
      <c r="B5" s="7"/>
      <c r="C5" s="7"/>
      <c r="D5" s="7"/>
      <c r="E5" s="7"/>
      <c r="F5" s="7"/>
      <c r="G5" s="59" t="s">
        <v>2</v>
      </c>
      <c r="H5" s="59"/>
      <c r="I5" s="59"/>
      <c r="J5" s="59"/>
      <c r="K5" s="59"/>
      <c r="L5" s="8"/>
      <c r="Q5" s="7"/>
      <c r="R5" s="7"/>
      <c r="S5" s="7"/>
      <c r="T5" s="7"/>
      <c r="U5" s="7"/>
      <c r="V5" s="7"/>
      <c r="W5" s="7"/>
    </row>
    <row r="6" spans="1:25" ht="27" customHeight="1" x14ac:dyDescent="0.2">
      <c r="G6" s="60" t="s">
        <v>3</v>
      </c>
      <c r="H6" s="60"/>
      <c r="I6" s="60"/>
      <c r="J6" s="60"/>
      <c r="K6" s="60"/>
      <c r="Q6" s="59"/>
      <c r="R6" s="59"/>
      <c r="S6" s="59"/>
      <c r="T6" s="59"/>
      <c r="U6" s="59"/>
      <c r="V6" s="59"/>
      <c r="W6" s="59"/>
    </row>
    <row r="7" spans="1:25" ht="72" customHeight="1" x14ac:dyDescent="0.2">
      <c r="A7" s="53" t="s">
        <v>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9"/>
      <c r="Q7" s="8"/>
      <c r="R7" s="54"/>
      <c r="S7" s="54"/>
      <c r="T7" s="54"/>
      <c r="U7" s="54"/>
      <c r="V7" s="54"/>
      <c r="W7" s="54"/>
      <c r="X7" s="54"/>
      <c r="Y7" s="54"/>
    </row>
    <row r="8" spans="1:25" x14ac:dyDescent="0.2">
      <c r="A8" s="10"/>
      <c r="B8" s="10"/>
      <c r="C8" s="10"/>
      <c r="D8" s="10"/>
      <c r="E8" s="10"/>
      <c r="F8" s="10"/>
    </row>
    <row r="9" spans="1:25" s="15" customFormat="1" x14ac:dyDescent="0.2">
      <c r="A9" s="11" t="s">
        <v>5</v>
      </c>
      <c r="B9" s="11"/>
      <c r="C9" s="11"/>
      <c r="D9" s="11"/>
      <c r="E9" s="11"/>
      <c r="F9" s="11"/>
      <c r="G9" s="12" t="s">
        <v>6</v>
      </c>
      <c r="H9" s="13" t="s">
        <v>7</v>
      </c>
      <c r="I9" s="13" t="s">
        <v>8</v>
      </c>
      <c r="J9" s="13" t="s">
        <v>9</v>
      </c>
      <c r="K9" s="14" t="s">
        <v>10</v>
      </c>
    </row>
    <row r="10" spans="1:25" s="15" customFormat="1" x14ac:dyDescent="0.2">
      <c r="A10" s="55">
        <v>1</v>
      </c>
      <c r="B10" s="16"/>
      <c r="C10" s="16"/>
      <c r="D10" s="16"/>
      <c r="E10" s="16"/>
      <c r="F10" s="16"/>
      <c r="G10" s="56" t="s">
        <v>11</v>
      </c>
      <c r="H10" s="57">
        <v>3</v>
      </c>
      <c r="I10" s="57">
        <v>4</v>
      </c>
      <c r="J10" s="57">
        <v>5</v>
      </c>
      <c r="K10" s="58">
        <v>6</v>
      </c>
    </row>
    <row r="11" spans="1:25" s="15" customFormat="1" ht="17.25" customHeight="1" x14ac:dyDescent="0.2">
      <c r="A11" s="55"/>
      <c r="B11" s="16"/>
      <c r="C11" s="16"/>
      <c r="D11" s="16"/>
      <c r="E11" s="16"/>
      <c r="F11" s="16"/>
      <c r="G11" s="56"/>
      <c r="H11" s="57"/>
      <c r="I11" s="57"/>
      <c r="J11" s="57"/>
      <c r="K11" s="58"/>
    </row>
    <row r="12" spans="1:25" s="15" customFormat="1" ht="19.5" customHeight="1" x14ac:dyDescent="0.2">
      <c r="A12" s="17" t="s">
        <v>12</v>
      </c>
      <c r="B12" s="17"/>
      <c r="C12" s="17"/>
      <c r="D12" s="17"/>
      <c r="E12" s="17"/>
      <c r="F12" s="17"/>
      <c r="G12" s="12"/>
      <c r="H12" s="13"/>
      <c r="I12" s="13"/>
      <c r="J12" s="13"/>
      <c r="K12" s="18">
        <f>K13+K16+K20+K23+K28+K31+K36+K45+K53</f>
        <v>18707.900000000001</v>
      </c>
    </row>
    <row r="13" spans="1:25" s="15" customFormat="1" ht="25.5" x14ac:dyDescent="0.2">
      <c r="A13" s="19" t="s">
        <v>13</v>
      </c>
      <c r="B13" s="19"/>
      <c r="C13" s="19"/>
      <c r="D13" s="19"/>
      <c r="E13" s="19"/>
      <c r="F13" s="19"/>
      <c r="G13" s="20" t="s">
        <v>14</v>
      </c>
      <c r="H13" s="13"/>
      <c r="I13" s="13"/>
      <c r="J13" s="13"/>
      <c r="K13" s="18">
        <f>K14</f>
        <v>170.2</v>
      </c>
    </row>
    <row r="14" spans="1:25" s="15" customFormat="1" ht="38.25" x14ac:dyDescent="0.2">
      <c r="A14" s="19" t="s">
        <v>15</v>
      </c>
      <c r="B14" s="19"/>
      <c r="C14" s="19"/>
      <c r="D14" s="19"/>
      <c r="E14" s="19"/>
      <c r="F14" s="19"/>
      <c r="G14" s="20" t="s">
        <v>16</v>
      </c>
      <c r="H14" s="13"/>
      <c r="I14" s="13"/>
      <c r="J14" s="13"/>
      <c r="K14" s="18">
        <f>K15</f>
        <v>170.2</v>
      </c>
    </row>
    <row r="15" spans="1:25" s="15" customFormat="1" ht="64.5" customHeight="1" x14ac:dyDescent="0.2">
      <c r="A15" s="19" t="str">
        <f>'[1]Приложение 8'!A43</f>
        <v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«Социальная поддержка граждан» (Публичные нормативные социальные выплаты гражданам)</v>
      </c>
      <c r="B15" s="21" t="str">
        <f>'[1]Приложение 8'!C43</f>
        <v>10</v>
      </c>
      <c r="C15" s="21" t="str">
        <f>'[1]Приложение 8'!D43</f>
        <v>01</v>
      </c>
      <c r="D15" s="21" t="str">
        <f>'[1]Приложение 8'!E43</f>
        <v>01 1 00 10020</v>
      </c>
      <c r="E15" s="21" t="str">
        <f>'[1]Приложение 8'!F43</f>
        <v>310</v>
      </c>
      <c r="F15" s="21">
        <f>'[1]Приложение 8'!G43</f>
        <v>170.2</v>
      </c>
      <c r="G15" s="20" t="str">
        <f>D15</f>
        <v>01 1 00 10020</v>
      </c>
      <c r="H15" s="22" t="str">
        <f>E15</f>
        <v>310</v>
      </c>
      <c r="I15" s="22" t="str">
        <f>B15</f>
        <v>10</v>
      </c>
      <c r="J15" s="22" t="str">
        <f>C15</f>
        <v>01</v>
      </c>
      <c r="K15" s="23">
        <f>F15</f>
        <v>170.2</v>
      </c>
    </row>
    <row r="16" spans="1:25" s="24" customFormat="1" ht="49.5" customHeight="1" x14ac:dyDescent="0.2">
      <c r="A16" s="19" t="s">
        <v>17</v>
      </c>
      <c r="B16" s="19"/>
      <c r="C16" s="19"/>
      <c r="D16" s="19"/>
      <c r="E16" s="19"/>
      <c r="F16" s="19"/>
      <c r="G16" s="20" t="s">
        <v>18</v>
      </c>
      <c r="H16" s="22"/>
      <c r="I16" s="22"/>
      <c r="J16" s="22"/>
      <c r="K16" s="23">
        <f>K17</f>
        <v>603.30000000000007</v>
      </c>
    </row>
    <row r="17" spans="1:12" s="24" customFormat="1" ht="59.25" customHeight="1" x14ac:dyDescent="0.2">
      <c r="A17" s="19" t="s">
        <v>19</v>
      </c>
      <c r="B17" s="19"/>
      <c r="C17" s="19"/>
      <c r="D17" s="19"/>
      <c r="E17" s="19"/>
      <c r="F17" s="19"/>
      <c r="G17" s="20" t="s">
        <v>20</v>
      </c>
      <c r="H17" s="22"/>
      <c r="I17" s="22"/>
      <c r="J17" s="22"/>
      <c r="K17" s="23">
        <f>K18+K19</f>
        <v>603.30000000000007</v>
      </c>
    </row>
    <row r="18" spans="1:12" s="24" customFormat="1" ht="121.5" customHeight="1" x14ac:dyDescent="0.2">
      <c r="A18" s="19" t="str">
        <f>'[1]Приложение 8'!A35</f>
        <v>Расходы на софинансирование средств областного бюджета на возмещение предприятиям жилищно-коммунального хозяйства части платы граждан за коммунальные услуги рамках подпрограммы «Развитие коммунальной инфраструктуры» муниципальной программы Красюковского сельского поселения «Обеспечение качественными жилищно-коммунальными услугами населения» 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v>
      </c>
      <c r="B18" s="25" t="str">
        <f>'[1]Приложение 8'!C35</f>
        <v>05</v>
      </c>
      <c r="C18" s="25" t="str">
        <f>'[1]Приложение 8'!D35</f>
        <v>02</v>
      </c>
      <c r="D18" s="25" t="str">
        <f>'[1]Приложение 8'!E35</f>
        <v>02 1 00 S3660</v>
      </c>
      <c r="E18" s="25" t="str">
        <f>'[1]Приложение 8'!F35</f>
        <v>810</v>
      </c>
      <c r="F18" s="25">
        <f>'[1]Приложение 8'!G35</f>
        <v>50.7</v>
      </c>
      <c r="G18" s="26" t="str">
        <f>D18</f>
        <v>02 1 00 S3660</v>
      </c>
      <c r="H18" s="22" t="str">
        <f t="shared" ref="H18:H63" si="0">E18</f>
        <v>810</v>
      </c>
      <c r="I18" s="22" t="str">
        <f t="shared" ref="I18:J63" si="1">B18</f>
        <v>05</v>
      </c>
      <c r="J18" s="22" t="str">
        <f t="shared" si="1"/>
        <v>02</v>
      </c>
      <c r="K18" s="23">
        <f>F18</f>
        <v>50.7</v>
      </c>
    </row>
    <row r="19" spans="1:12" s="24" customFormat="1" ht="102" x14ac:dyDescent="0.2">
      <c r="A19" s="19" t="str">
        <f>'[1]Приложение 8'!A36</f>
        <v>Расходы на возмещение предприятиям жилищно-коммунального хозяйства части платы граждан за коммунальные услуги в рамках подпрограммы «Развитие коммунальной инфраструктуры» муниципальной программы Красюковского сельского поселения «Обеспечение качественными жилищно-коммунальными услугами населения» 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v>
      </c>
      <c r="B19" s="25" t="str">
        <f>'[1]Приложение 8'!C36</f>
        <v>05</v>
      </c>
      <c r="C19" s="25" t="str">
        <f>'[1]Приложение 8'!D36</f>
        <v>02</v>
      </c>
      <c r="D19" s="25" t="str">
        <f>'[1]Приложение 8'!E36</f>
        <v>02 1 07 73660</v>
      </c>
      <c r="E19" s="25" t="str">
        <f>'[1]Приложение 8'!F36</f>
        <v>810</v>
      </c>
      <c r="F19" s="25">
        <f>'[1]Приложение 8'!G36</f>
        <v>552.6</v>
      </c>
      <c r="G19" s="26" t="str">
        <f>D19</f>
        <v>02 1 07 73660</v>
      </c>
      <c r="H19" s="22" t="str">
        <f t="shared" si="0"/>
        <v>810</v>
      </c>
      <c r="I19" s="22" t="str">
        <f t="shared" si="1"/>
        <v>05</v>
      </c>
      <c r="J19" s="22" t="str">
        <f t="shared" si="1"/>
        <v>02</v>
      </c>
      <c r="K19" s="23">
        <f>F19</f>
        <v>552.6</v>
      </c>
    </row>
    <row r="20" spans="1:12" s="24" customFormat="1" ht="51" x14ac:dyDescent="0.2">
      <c r="A20" s="19" t="s">
        <v>21</v>
      </c>
      <c r="B20" s="19"/>
      <c r="C20" s="19"/>
      <c r="D20" s="19"/>
      <c r="E20" s="19"/>
      <c r="F20" s="19"/>
      <c r="G20" s="20" t="s">
        <v>22</v>
      </c>
      <c r="H20" s="22"/>
      <c r="I20" s="22"/>
      <c r="J20" s="22"/>
      <c r="K20" s="23">
        <f>K21</f>
        <v>96</v>
      </c>
    </row>
    <row r="21" spans="1:12" s="24" customFormat="1" ht="60.75" customHeight="1" x14ac:dyDescent="0.2">
      <c r="A21" s="19" t="s">
        <v>23</v>
      </c>
      <c r="B21" s="19"/>
      <c r="C21" s="19"/>
      <c r="D21" s="19"/>
      <c r="E21" s="19"/>
      <c r="F21" s="19"/>
      <c r="G21" s="20" t="s">
        <v>24</v>
      </c>
      <c r="H21" s="22"/>
      <c r="I21" s="22"/>
      <c r="J21" s="22"/>
      <c r="K21" s="23">
        <f>K22</f>
        <v>96</v>
      </c>
    </row>
    <row r="22" spans="1:12" s="24" customFormat="1" ht="85.5" customHeight="1" x14ac:dyDescent="0.2">
      <c r="A22" s="19" t="str">
        <f>'[1]Приложение 8'!A30</f>
        <v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v>
      </c>
      <c r="B22" s="25" t="str">
        <f>'[1]Приложение 8'!C30</f>
        <v>03</v>
      </c>
      <c r="C22" s="25" t="str">
        <f>'[1]Приложение 8'!D30</f>
        <v>09</v>
      </c>
      <c r="D22" s="25" t="str">
        <f>'[1]Приложение 8'!E30</f>
        <v>03 2 00 20080</v>
      </c>
      <c r="E22" s="25" t="str">
        <f>'[1]Приложение 8'!F30</f>
        <v>240</v>
      </c>
      <c r="F22" s="25">
        <f>'[1]Приложение 8'!G30</f>
        <v>96</v>
      </c>
      <c r="G22" s="20" t="s">
        <v>25</v>
      </c>
      <c r="H22" s="22" t="str">
        <f t="shared" si="0"/>
        <v>240</v>
      </c>
      <c r="I22" s="22" t="str">
        <f t="shared" si="1"/>
        <v>03</v>
      </c>
      <c r="J22" s="22" t="str">
        <f t="shared" si="1"/>
        <v>09</v>
      </c>
      <c r="K22" s="23">
        <f>F22</f>
        <v>96</v>
      </c>
    </row>
    <row r="23" spans="1:12" s="29" customFormat="1" ht="32.25" customHeight="1" x14ac:dyDescent="0.2">
      <c r="A23" s="19" t="s">
        <v>26</v>
      </c>
      <c r="B23" s="19"/>
      <c r="C23" s="19"/>
      <c r="D23" s="19"/>
      <c r="E23" s="19"/>
      <c r="F23" s="19"/>
      <c r="G23" s="27" t="s">
        <v>27</v>
      </c>
      <c r="H23" s="22"/>
      <c r="I23" s="22"/>
      <c r="J23" s="22"/>
      <c r="K23" s="23">
        <f>K24+K26</f>
        <v>5994.3</v>
      </c>
      <c r="L23" s="28"/>
    </row>
    <row r="24" spans="1:12" s="29" customFormat="1" ht="44.25" customHeight="1" x14ac:dyDescent="0.2">
      <c r="A24" s="19" t="s">
        <v>28</v>
      </c>
      <c r="B24" s="30"/>
      <c r="C24" s="30"/>
      <c r="D24" s="30"/>
      <c r="E24" s="30"/>
      <c r="F24" s="30"/>
      <c r="G24" s="27" t="s">
        <v>29</v>
      </c>
      <c r="H24" s="22"/>
      <c r="I24" s="22"/>
      <c r="J24" s="22"/>
      <c r="K24" s="23">
        <f>K25</f>
        <v>1293.8</v>
      </c>
      <c r="L24" s="28"/>
    </row>
    <row r="25" spans="1:12" s="29" customFormat="1" ht="68.25" customHeight="1" x14ac:dyDescent="0.2">
      <c r="A25" s="30" t="str">
        <f>'[1]Приложение 8'!A41</f>
        <v>Финансовое обеспечение выполнения муниципального задания МУК «Красюковская ЦБП, в рамках подпрограммы «Развитие культуры» муниципальной программы Красюковского сельского поселения «Развитие культуры» (Субсидии бюджетным учреждениям)</v>
      </c>
      <c r="B25" s="25" t="str">
        <f>'[1]Приложение 8'!C41</f>
        <v>08</v>
      </c>
      <c r="C25" s="25" t="str">
        <f>'[1]Приложение 8'!D41</f>
        <v>01</v>
      </c>
      <c r="D25" s="25" t="str">
        <f>'[1]Приложение 8'!E41</f>
        <v>04 1 17 25210</v>
      </c>
      <c r="E25" s="25" t="str">
        <f>'[1]Приложение 8'!F41</f>
        <v>610</v>
      </c>
      <c r="F25" s="25">
        <f>'[1]Приложение 8'!G41</f>
        <v>1293.8</v>
      </c>
      <c r="G25" s="22" t="str">
        <f>D25</f>
        <v>04 1 17 25210</v>
      </c>
      <c r="H25" s="22" t="str">
        <f t="shared" si="0"/>
        <v>610</v>
      </c>
      <c r="I25" s="22" t="str">
        <f t="shared" si="1"/>
        <v>08</v>
      </c>
      <c r="J25" s="22" t="str">
        <f t="shared" si="1"/>
        <v>01</v>
      </c>
      <c r="K25" s="23">
        <f>F25</f>
        <v>1293.8</v>
      </c>
    </row>
    <row r="26" spans="1:12" s="29" customFormat="1" ht="42.75" customHeight="1" x14ac:dyDescent="0.2">
      <c r="A26" s="19" t="s">
        <v>30</v>
      </c>
      <c r="B26" s="25"/>
      <c r="C26" s="25"/>
      <c r="D26" s="31"/>
      <c r="E26" s="25"/>
      <c r="F26" s="32"/>
      <c r="G26" s="22" t="s">
        <v>31</v>
      </c>
      <c r="H26" s="22"/>
      <c r="I26" s="22"/>
      <c r="J26" s="22"/>
      <c r="K26" s="23">
        <f>K27</f>
        <v>4700.5</v>
      </c>
    </row>
    <row r="27" spans="1:12" s="29" customFormat="1" ht="63.75" customHeight="1" x14ac:dyDescent="0.2">
      <c r="A27" s="30" t="str">
        <f>'[1]Приложение 8'!A42</f>
        <v>Финансовое обеспечение выполнения муниципального задания МУК «Красюковский СДК», в рамках подпрограммы «Развитие культуры» муниципальной программы Красюковского сельского поселения «Развитие культуры» (Субсидии бюджетным учреждениям)</v>
      </c>
      <c r="B27" s="25" t="str">
        <f>'[1]Приложение 8'!C42</f>
        <v>08</v>
      </c>
      <c r="C27" s="25" t="str">
        <f>'[1]Приложение 8'!D42</f>
        <v>01</v>
      </c>
      <c r="D27" s="25" t="str">
        <f>'[1]Приложение 8'!E42</f>
        <v>04 2 17 25240</v>
      </c>
      <c r="E27" s="25" t="str">
        <f>'[1]Приложение 8'!F42</f>
        <v>610</v>
      </c>
      <c r="F27" s="25">
        <f>'[1]Приложение 8'!G42</f>
        <v>4700.5</v>
      </c>
      <c r="G27" s="22" t="s">
        <v>32</v>
      </c>
      <c r="H27" s="22" t="str">
        <f t="shared" si="0"/>
        <v>610</v>
      </c>
      <c r="I27" s="22" t="str">
        <f t="shared" si="1"/>
        <v>08</v>
      </c>
      <c r="J27" s="22" t="str">
        <f t="shared" si="1"/>
        <v>01</v>
      </c>
      <c r="K27" s="23">
        <f>F27</f>
        <v>4700.5</v>
      </c>
    </row>
    <row r="28" spans="1:12" s="29" customFormat="1" ht="25.5" x14ac:dyDescent="0.2">
      <c r="A28" s="33" t="s">
        <v>33</v>
      </c>
      <c r="B28" s="30"/>
      <c r="C28" s="30"/>
      <c r="D28" s="30"/>
      <c r="E28" s="30"/>
      <c r="F28" s="30"/>
      <c r="G28" s="34" t="s">
        <v>34</v>
      </c>
      <c r="H28" s="22"/>
      <c r="I28" s="22"/>
      <c r="J28" s="22"/>
      <c r="K28" s="23">
        <f>K29</f>
        <v>25</v>
      </c>
    </row>
    <row r="29" spans="1:12" s="29" customFormat="1" ht="47.25" customHeight="1" x14ac:dyDescent="0.2">
      <c r="A29" s="33" t="s">
        <v>35</v>
      </c>
      <c r="B29" s="19"/>
      <c r="C29" s="19"/>
      <c r="D29" s="19"/>
      <c r="E29" s="19"/>
      <c r="F29" s="19"/>
      <c r="G29" s="34" t="s">
        <v>36</v>
      </c>
      <c r="H29" s="22"/>
      <c r="I29" s="22"/>
      <c r="J29" s="22"/>
      <c r="K29" s="23">
        <f>K30</f>
        <v>25</v>
      </c>
    </row>
    <row r="30" spans="1:12" s="29" customFormat="1" ht="86.25" customHeight="1" x14ac:dyDescent="0.2">
      <c r="A30" s="30" t="str">
        <f>'[1]Приложение 8'!A44</f>
        <v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"Развитие физической культуры и спорта" (Иные закупки товаров,работ и услуг для обеспечения государственных (муниципальных) нужд)</v>
      </c>
      <c r="B30" s="21" t="str">
        <f>'[1]Приложение 8'!C44</f>
        <v>11</v>
      </c>
      <c r="C30" s="21" t="str">
        <f>'[1]Приложение 8'!D44</f>
        <v>01</v>
      </c>
      <c r="D30" s="21" t="str">
        <f>'[1]Приложение 8'!E44</f>
        <v>06 1 00 40160</v>
      </c>
      <c r="E30" s="21" t="str">
        <f>'[1]Приложение 8'!F44</f>
        <v>240</v>
      </c>
      <c r="F30" s="21">
        <f>'[1]Приложение 8'!G44</f>
        <v>25</v>
      </c>
      <c r="G30" s="34" t="s">
        <v>37</v>
      </c>
      <c r="H30" s="22" t="str">
        <f>E30</f>
        <v>240</v>
      </c>
      <c r="I30" s="22" t="str">
        <f>B30</f>
        <v>11</v>
      </c>
      <c r="J30" s="22" t="str">
        <f>C30</f>
        <v>01</v>
      </c>
      <c r="K30" s="23">
        <f>F30</f>
        <v>25</v>
      </c>
    </row>
    <row r="31" spans="1:12" s="29" customFormat="1" ht="25.5" x14ac:dyDescent="0.2">
      <c r="A31" s="30" t="s">
        <v>38</v>
      </c>
      <c r="B31" s="19"/>
      <c r="C31" s="19"/>
      <c r="D31" s="19"/>
      <c r="E31" s="19"/>
      <c r="F31" s="19"/>
      <c r="G31" s="34" t="s">
        <v>39</v>
      </c>
      <c r="H31" s="22"/>
      <c r="I31" s="22"/>
      <c r="J31" s="22"/>
      <c r="K31" s="23">
        <f>K32</f>
        <v>2429.9</v>
      </c>
    </row>
    <row r="32" spans="1:12" s="29" customFormat="1" ht="38.25" x14ac:dyDescent="0.2">
      <c r="A32" s="30" t="s">
        <v>40</v>
      </c>
      <c r="B32" s="19"/>
      <c r="C32" s="19"/>
      <c r="D32" s="19"/>
      <c r="E32" s="19"/>
      <c r="F32" s="19"/>
      <c r="G32" s="34" t="s">
        <v>41</v>
      </c>
      <c r="H32" s="22"/>
      <c r="I32" s="22"/>
      <c r="J32" s="22"/>
      <c r="K32" s="23">
        <f>K33+K34+K35</f>
        <v>2429.9</v>
      </c>
    </row>
    <row r="33" spans="1:11" s="29" customFormat="1" ht="76.5" x14ac:dyDescent="0.2">
      <c r="A33" s="35" t="str">
        <f>'[1]Приложение 8'!A31</f>
        <v>Расходы на софинансирование средств областного бюджета на ремонт и содержание автомобильных дорог общего пользования местного значения в рамках подпрограммы «Развитие транспортной системы 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</c>
      <c r="B33" s="25" t="str">
        <f>'[1]Приложение 8'!C31</f>
        <v>04</v>
      </c>
      <c r="C33" s="25" t="str">
        <f>'[1]Приложение 8'!D31</f>
        <v>09</v>
      </c>
      <c r="D33" s="25" t="str">
        <f>'[1]Приложение 8'!E31</f>
        <v>07 1 00 S3510</v>
      </c>
      <c r="E33" s="25" t="str">
        <f>'[1]Приложение 8'!F31</f>
        <v>240</v>
      </c>
      <c r="F33" s="25">
        <f>'[1]Приложение 8'!G31</f>
        <v>21.2</v>
      </c>
      <c r="G33" s="36" t="str">
        <f>D33</f>
        <v>07 1 00 S3510</v>
      </c>
      <c r="H33" s="22" t="str">
        <f t="shared" si="0"/>
        <v>240</v>
      </c>
      <c r="I33" s="22" t="str">
        <f t="shared" si="1"/>
        <v>04</v>
      </c>
      <c r="J33" s="22" t="str">
        <f t="shared" si="1"/>
        <v>09</v>
      </c>
      <c r="K33" s="23">
        <f>F33</f>
        <v>21.2</v>
      </c>
    </row>
    <row r="34" spans="1:11" s="29" customFormat="1" ht="89.25" x14ac:dyDescent="0.2">
      <c r="A34" s="35" t="str">
        <f>'[1]Приложение 8'!A32</f>
        <v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</c>
      <c r="B34" s="25" t="str">
        <f>'[1]Приложение 8'!C32</f>
        <v>04</v>
      </c>
      <c r="C34" s="25" t="str">
        <f>'[1]Приложение 8'!D32</f>
        <v>09</v>
      </c>
      <c r="D34" s="25" t="str">
        <f>'[1]Приложение 8'!E32</f>
        <v>07 1 00 20190</v>
      </c>
      <c r="E34" s="25" t="str">
        <f>'[1]Приложение 8'!F32</f>
        <v>240</v>
      </c>
      <c r="F34" s="25">
        <f>'[1]Приложение 8'!G32</f>
        <v>2177.9</v>
      </c>
      <c r="G34" s="36" t="str">
        <f>D34</f>
        <v>07 1 00 20190</v>
      </c>
      <c r="H34" s="22" t="str">
        <f t="shared" si="0"/>
        <v>240</v>
      </c>
      <c r="I34" s="22" t="str">
        <f t="shared" si="1"/>
        <v>04</v>
      </c>
      <c r="J34" s="22" t="str">
        <f t="shared" si="1"/>
        <v>09</v>
      </c>
      <c r="K34" s="23">
        <f>F34</f>
        <v>2177.9</v>
      </c>
    </row>
    <row r="35" spans="1:11" s="29" customFormat="1" ht="76.5" x14ac:dyDescent="0.2">
      <c r="A35" s="35" t="str">
        <f>'[1]Приложение 8'!A33</f>
        <v>Расходы на ремонт и содержание автомобильных дорог общего пользования местного значения в рамках подпрограммы «Развитие транспортной системы» муниципальной программы «Развитие транспортной системы Красюковского сельского поселения»  (Иные закупки товаров,работ и услуг для обеспечения государственных (муниципальных) нужд)</v>
      </c>
      <c r="B35" s="25" t="str">
        <f>'[1]Приложение 8'!C33</f>
        <v>04</v>
      </c>
      <c r="C35" s="25" t="str">
        <f>'[1]Приложение 8'!D33</f>
        <v>09</v>
      </c>
      <c r="D35" s="25" t="str">
        <f>'[1]Приложение 8'!E33</f>
        <v>07 1 07 73510</v>
      </c>
      <c r="E35" s="25" t="str">
        <f>'[1]Приложение 8'!F33</f>
        <v>240</v>
      </c>
      <c r="F35" s="25">
        <f>'[1]Приложение 8'!G33</f>
        <v>230.8</v>
      </c>
      <c r="G35" s="36" t="str">
        <f>D35</f>
        <v>07 1 07 73510</v>
      </c>
      <c r="H35" s="22" t="str">
        <f t="shared" si="0"/>
        <v>240</v>
      </c>
      <c r="I35" s="22" t="str">
        <f t="shared" si="1"/>
        <v>04</v>
      </c>
      <c r="J35" s="22" t="str">
        <f t="shared" si="1"/>
        <v>09</v>
      </c>
      <c r="K35" s="23">
        <f>F35</f>
        <v>230.8</v>
      </c>
    </row>
    <row r="36" spans="1:11" s="29" customFormat="1" ht="25.5" x14ac:dyDescent="0.2">
      <c r="A36" s="35" t="s">
        <v>42</v>
      </c>
      <c r="B36" s="35"/>
      <c r="C36" s="35"/>
      <c r="D36" s="35"/>
      <c r="E36" s="35"/>
      <c r="F36" s="35"/>
      <c r="G36" s="27" t="s">
        <v>43</v>
      </c>
      <c r="H36" s="22"/>
      <c r="I36" s="22"/>
      <c r="J36" s="22"/>
      <c r="K36" s="23">
        <f>K37+K40+K43</f>
        <v>2545.8999999999996</v>
      </c>
    </row>
    <row r="37" spans="1:11" s="29" customFormat="1" ht="47.25" customHeight="1" x14ac:dyDescent="0.2">
      <c r="A37" s="35" t="s">
        <v>44</v>
      </c>
      <c r="B37" s="35"/>
      <c r="C37" s="35"/>
      <c r="D37" s="35"/>
      <c r="E37" s="35"/>
      <c r="F37" s="35"/>
      <c r="G37" s="27" t="s">
        <v>45</v>
      </c>
      <c r="H37" s="22"/>
      <c r="I37" s="22"/>
      <c r="J37" s="22"/>
      <c r="K37" s="23">
        <f>K38+K39</f>
        <v>426.2</v>
      </c>
    </row>
    <row r="38" spans="1:11" s="29" customFormat="1" ht="69" customHeight="1" x14ac:dyDescent="0.2">
      <c r="A38" s="19" t="str">
        <f>'[1]Приложение 8'!A37</f>
        <v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«Благоустройство » (Иные закупки товаров,работ и услуг для обеспечения государственных (муниципальных) нужд)</v>
      </c>
      <c r="B38" s="25" t="str">
        <f>'[1]Приложение 8'!C37</f>
        <v>05</v>
      </c>
      <c r="C38" s="25" t="str">
        <f>'[1]Приложение 8'!D37</f>
        <v>03</v>
      </c>
      <c r="D38" s="25" t="str">
        <f>'[1]Приложение 8'!E37</f>
        <v>08 1 00 20240</v>
      </c>
      <c r="E38" s="25" t="str">
        <f>'[1]Приложение 8'!F37</f>
        <v>240</v>
      </c>
      <c r="F38" s="25">
        <f>'[1]Приложение 8'!G37</f>
        <v>378.5</v>
      </c>
      <c r="G38" s="34" t="s">
        <v>46</v>
      </c>
      <c r="H38" s="22" t="str">
        <f t="shared" si="0"/>
        <v>240</v>
      </c>
      <c r="I38" s="22" t="str">
        <f t="shared" si="1"/>
        <v>05</v>
      </c>
      <c r="J38" s="22" t="str">
        <f t="shared" si="1"/>
        <v>03</v>
      </c>
      <c r="K38" s="23">
        <f>F38</f>
        <v>378.5</v>
      </c>
    </row>
    <row r="39" spans="1:11" s="29" customFormat="1" ht="69" customHeight="1" x14ac:dyDescent="0.2">
      <c r="A39" s="19" t="str">
        <f>'[1]Приложение 8'!A38</f>
        <v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«Благоустройство» (Иные закупки товаров,работ и услуг для обеспечения государственных (муниципальных) нужд)</v>
      </c>
      <c r="B39" s="25" t="str">
        <f>'[1]Приложение 8'!C38</f>
        <v>05</v>
      </c>
      <c r="C39" s="25" t="str">
        <f>'[1]Приложение 8'!D38</f>
        <v>03</v>
      </c>
      <c r="D39" s="25" t="str">
        <f>'[1]Приложение 8'!E38</f>
        <v>08 1 00 20270</v>
      </c>
      <c r="E39" s="25" t="str">
        <f>'[1]Приложение 8'!F38</f>
        <v>240</v>
      </c>
      <c r="F39" s="25">
        <f>'[1]Приложение 8'!G38</f>
        <v>47.7</v>
      </c>
      <c r="G39" s="36" t="str">
        <f>D39</f>
        <v>08 1 00 20270</v>
      </c>
      <c r="H39" s="22" t="str">
        <f>E39</f>
        <v>240</v>
      </c>
      <c r="I39" s="22" t="str">
        <f>B39</f>
        <v>05</v>
      </c>
      <c r="J39" s="22" t="str">
        <f>C39</f>
        <v>03</v>
      </c>
      <c r="K39" s="23">
        <f>F39</f>
        <v>47.7</v>
      </c>
    </row>
    <row r="40" spans="1:11" s="29" customFormat="1" ht="51.75" customHeight="1" x14ac:dyDescent="0.2">
      <c r="A40" s="35" t="s">
        <v>47</v>
      </c>
      <c r="B40" s="25"/>
      <c r="C40" s="25"/>
      <c r="D40" s="31"/>
      <c r="E40" s="25"/>
      <c r="F40" s="32"/>
      <c r="G40" s="34" t="s">
        <v>48</v>
      </c>
      <c r="H40" s="22"/>
      <c r="I40" s="22"/>
      <c r="J40" s="22"/>
      <c r="K40" s="23">
        <f>K41+K42</f>
        <v>2099.6999999999998</v>
      </c>
    </row>
    <row r="41" spans="1:11" s="29" customFormat="1" ht="92.25" customHeight="1" x14ac:dyDescent="0.2">
      <c r="A41" s="19" t="str">
        <f>'[1]Приложение 8'!A39</f>
        <v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«Благоустройство» (Иные закупки товаров,работ и услуг для обеспечения государственных (муниципальных) нужд)</v>
      </c>
      <c r="B41" s="25" t="str">
        <f>'[1]Приложение 8'!C39</f>
        <v>05</v>
      </c>
      <c r="C41" s="25" t="str">
        <f>'[1]Приложение 8'!D39</f>
        <v>03</v>
      </c>
      <c r="D41" s="25" t="str">
        <f>'[1]Приложение 8'!E39</f>
        <v>08 2 00 20250</v>
      </c>
      <c r="E41" s="25" t="str">
        <f>'[1]Приложение 8'!F39</f>
        <v>240</v>
      </c>
      <c r="F41" s="25">
        <f>'[1]Приложение 8'!G39</f>
        <v>309.7</v>
      </c>
      <c r="G41" s="34" t="s">
        <v>49</v>
      </c>
      <c r="H41" s="22" t="str">
        <f t="shared" si="0"/>
        <v>240</v>
      </c>
      <c r="I41" s="22" t="str">
        <f t="shared" si="1"/>
        <v>05</v>
      </c>
      <c r="J41" s="22" t="str">
        <f t="shared" si="1"/>
        <v>03</v>
      </c>
      <c r="K41" s="23">
        <f>F41</f>
        <v>309.7</v>
      </c>
    </row>
    <row r="42" spans="1:11" s="29" customFormat="1" ht="69.75" customHeight="1" x14ac:dyDescent="0.2">
      <c r="A42" s="19" t="str">
        <f>'[1]Приложение 8'!A40</f>
        <v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«Благоустройство»(Иные закупки товаров,работ и услуг для обеспечения государственных (муниципальных) нужд)</v>
      </c>
      <c r="B42" s="25" t="str">
        <f>'[1]Приложение 8'!C40</f>
        <v>05</v>
      </c>
      <c r="C42" s="25" t="str">
        <f>'[1]Приложение 8'!D40</f>
        <v>03</v>
      </c>
      <c r="D42" s="25" t="str">
        <f>'[1]Приложение 8'!E40</f>
        <v>08 2 00 20260</v>
      </c>
      <c r="E42" s="25" t="str">
        <f>'[1]Приложение 8'!F40</f>
        <v>240</v>
      </c>
      <c r="F42" s="25">
        <f>'[1]Приложение 8'!G40</f>
        <v>1790</v>
      </c>
      <c r="G42" s="36" t="str">
        <f>D42</f>
        <v>08 2 00 20260</v>
      </c>
      <c r="H42" s="22" t="str">
        <f t="shared" si="0"/>
        <v>240</v>
      </c>
      <c r="I42" s="22" t="str">
        <f t="shared" si="1"/>
        <v>05</v>
      </c>
      <c r="J42" s="22" t="str">
        <f t="shared" si="1"/>
        <v>03</v>
      </c>
      <c r="K42" s="23">
        <f>F42</f>
        <v>1790</v>
      </c>
    </row>
    <row r="43" spans="1:11" s="29" customFormat="1" ht="51.75" customHeight="1" x14ac:dyDescent="0.2">
      <c r="A43" s="19" t="s">
        <v>50</v>
      </c>
      <c r="B43" s="25"/>
      <c r="C43" s="25"/>
      <c r="D43" s="25"/>
      <c r="E43" s="25"/>
      <c r="F43" s="25"/>
      <c r="G43" s="36" t="s">
        <v>51</v>
      </c>
      <c r="H43" s="22"/>
      <c r="I43" s="22"/>
      <c r="J43" s="22"/>
      <c r="K43" s="23">
        <f>K44</f>
        <v>20</v>
      </c>
    </row>
    <row r="44" spans="1:11" s="29" customFormat="1" ht="69.75" customHeight="1" x14ac:dyDescent="0.2">
      <c r="A44" s="19" t="str">
        <f>'[1]Приложение 8'!A34</f>
        <v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«Благоустройство» (Иные закупки товаров,работ и услуг для обеспечения государственных (муниципальных) нужд)</v>
      </c>
      <c r="B44" s="25" t="str">
        <f>'[1]Приложение 8'!C34</f>
        <v>04</v>
      </c>
      <c r="C44" s="25" t="str">
        <f>'[1]Приложение 8'!D34</f>
        <v>12</v>
      </c>
      <c r="D44" s="25" t="str">
        <f>'[1]Приложение 8'!E34</f>
        <v>08 3 00 20900</v>
      </c>
      <c r="E44" s="25" t="str">
        <f>'[1]Приложение 8'!F34</f>
        <v>240</v>
      </c>
      <c r="F44" s="25">
        <f>'[1]Приложение 8'!G34</f>
        <v>20</v>
      </c>
      <c r="G44" s="36" t="str">
        <f>D44</f>
        <v>08 3 00 20900</v>
      </c>
      <c r="H44" s="22" t="str">
        <f>E44</f>
        <v>240</v>
      </c>
      <c r="I44" s="22" t="str">
        <f>B44</f>
        <v>04</v>
      </c>
      <c r="J44" s="22" t="str">
        <f>C44</f>
        <v>12</v>
      </c>
      <c r="K44" s="23">
        <f>F44</f>
        <v>20</v>
      </c>
    </row>
    <row r="45" spans="1:11" s="29" customFormat="1" ht="27" customHeight="1" x14ac:dyDescent="0.2">
      <c r="A45" s="19" t="s">
        <v>52</v>
      </c>
      <c r="B45" s="19"/>
      <c r="C45" s="19"/>
      <c r="D45" s="19"/>
      <c r="E45" s="19"/>
      <c r="F45" s="19"/>
      <c r="G45" s="27" t="s">
        <v>53</v>
      </c>
      <c r="H45" s="22"/>
      <c r="I45" s="22"/>
      <c r="J45" s="22"/>
      <c r="K45" s="23">
        <f>K46</f>
        <v>5996.9000000000005</v>
      </c>
    </row>
    <row r="46" spans="1:11" s="29" customFormat="1" ht="62.25" customHeight="1" x14ac:dyDescent="0.2">
      <c r="A46" s="19" t="s">
        <v>54</v>
      </c>
      <c r="B46" s="19"/>
      <c r="C46" s="19"/>
      <c r="D46" s="19"/>
      <c r="E46" s="19"/>
      <c r="F46" s="19"/>
      <c r="G46" s="27" t="s">
        <v>55</v>
      </c>
      <c r="H46" s="22"/>
      <c r="I46" s="22"/>
      <c r="J46" s="22"/>
      <c r="K46" s="23">
        <f>K47+K48+K49+K50+K51+K52</f>
        <v>5996.9000000000005</v>
      </c>
    </row>
    <row r="47" spans="1:11" s="29" customFormat="1" ht="89.25" x14ac:dyDescent="0.2">
      <c r="A47" s="19" t="str">
        <f>'[1]Приложение 8'!A15</f>
        <v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( Расходы на выплаты персоналу государственных (муниципальных ) органов)</v>
      </c>
      <c r="B47" s="21" t="str">
        <f>'[1]Приложение 8'!C15</f>
        <v>01</v>
      </c>
      <c r="C47" s="21" t="str">
        <f>'[1]Приложение 8'!D15</f>
        <v>04</v>
      </c>
      <c r="D47" s="21" t="str">
        <f>'[1]Приложение 8'!E15</f>
        <v>11 2 00 00110</v>
      </c>
      <c r="E47" s="21" t="str">
        <f>'[1]Приложение 8'!F15</f>
        <v>120</v>
      </c>
      <c r="F47" s="21">
        <f>'[1]Приложение 8'!G15</f>
        <v>5209.8</v>
      </c>
      <c r="G47" s="34" t="str">
        <f t="shared" ref="G47:G52" si="2">D47</f>
        <v>11 2 00 00110</v>
      </c>
      <c r="H47" s="22" t="str">
        <f t="shared" si="0"/>
        <v>120</v>
      </c>
      <c r="I47" s="22" t="str">
        <f t="shared" si="1"/>
        <v>01</v>
      </c>
      <c r="J47" s="22" t="str">
        <f t="shared" si="1"/>
        <v>04</v>
      </c>
      <c r="K47" s="23">
        <f t="shared" ref="K47:K52" si="3">F47</f>
        <v>5209.8</v>
      </c>
    </row>
    <row r="48" spans="1:11" s="29" customFormat="1" ht="89.25" x14ac:dyDescent="0.2">
      <c r="A48" s="19" t="str">
        <f>'[1]Приложение 8'!A16</f>
        <v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поселения»(Иные закупки товаров,работ и услуг для обеспечения государственных (муниципальных) нужд)</v>
      </c>
      <c r="B48" s="21" t="str">
        <f>'[1]Приложение 8'!C16</f>
        <v>01</v>
      </c>
      <c r="C48" s="21" t="str">
        <f>'[1]Приложение 8'!D16</f>
        <v>04</v>
      </c>
      <c r="D48" s="21" t="str">
        <f>'[1]Приложение 8'!E16</f>
        <v>11 2 00 00190</v>
      </c>
      <c r="E48" s="21" t="str">
        <f>'[1]Приложение 8'!F16</f>
        <v>240</v>
      </c>
      <c r="F48" s="21">
        <f>'[1]Приложение 8'!G16</f>
        <v>638.1</v>
      </c>
      <c r="G48" s="34" t="str">
        <f t="shared" si="2"/>
        <v>11 2 00 00190</v>
      </c>
      <c r="H48" s="22" t="str">
        <f t="shared" si="0"/>
        <v>240</v>
      </c>
      <c r="I48" s="22" t="str">
        <f t="shared" si="1"/>
        <v>01</v>
      </c>
      <c r="J48" s="22" t="str">
        <f t="shared" si="1"/>
        <v>04</v>
      </c>
      <c r="K48" s="23">
        <f t="shared" si="3"/>
        <v>638.1</v>
      </c>
    </row>
    <row r="49" spans="1:11" s="29" customFormat="1" ht="76.5" x14ac:dyDescent="0.2">
      <c r="A49" s="19" t="str">
        <f>'[1]Приложение 8'!A17</f>
        <v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(Уплата налогов, сборов и иных платежей)</v>
      </c>
      <c r="B49" s="21" t="str">
        <f>'[1]Приложение 8'!C17</f>
        <v>01</v>
      </c>
      <c r="C49" s="21" t="str">
        <f>'[1]Приложение 8'!D17</f>
        <v>04</v>
      </c>
      <c r="D49" s="21" t="str">
        <f>'[1]Приложение 8'!E17</f>
        <v>11 2 00 00190</v>
      </c>
      <c r="E49" s="21" t="str">
        <f>'[1]Приложение 8'!F17</f>
        <v>850</v>
      </c>
      <c r="F49" s="21">
        <f>'[1]Приложение 8'!G17</f>
        <v>12.7</v>
      </c>
      <c r="G49" s="34" t="str">
        <f t="shared" si="2"/>
        <v>11 2 00 00190</v>
      </c>
      <c r="H49" s="22" t="str">
        <f t="shared" si="0"/>
        <v>850</v>
      </c>
      <c r="I49" s="22" t="str">
        <f t="shared" si="1"/>
        <v>01</v>
      </c>
      <c r="J49" s="22" t="str">
        <f t="shared" si="1"/>
        <v>04</v>
      </c>
      <c r="K49" s="23">
        <f t="shared" si="3"/>
        <v>12.7</v>
      </c>
    </row>
    <row r="50" spans="1:11" s="29" customFormat="1" ht="99" customHeight="1" x14ac:dyDescent="0.2">
      <c r="A50" s="19" t="str">
        <f>'[1]Приложение 8'!A23</f>
        <v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 (Иные закупки товаров,работ и услуг для обеспечения государственных (муниципальных) нужд)</v>
      </c>
      <c r="B50" s="21" t="str">
        <f>'[1]Приложение 8'!C23</f>
        <v>01</v>
      </c>
      <c r="C50" s="21" t="str">
        <f>'[1]Приложение 8'!D23</f>
        <v>13</v>
      </c>
      <c r="D50" s="21" t="str">
        <f>'[1]Приложение 8'!E23</f>
        <v>11 2 00 00190</v>
      </c>
      <c r="E50" s="21" t="str">
        <f>'[1]Приложение 8'!F23</f>
        <v>240</v>
      </c>
      <c r="F50" s="21">
        <f>'[1]Приложение 8'!G23</f>
        <v>105.8</v>
      </c>
      <c r="G50" s="34" t="str">
        <f t="shared" si="2"/>
        <v>11 2 00 00190</v>
      </c>
      <c r="H50" s="22" t="str">
        <f t="shared" si="0"/>
        <v>240</v>
      </c>
      <c r="I50" s="22" t="str">
        <f t="shared" si="1"/>
        <v>01</v>
      </c>
      <c r="J50" s="22" t="str">
        <f t="shared" si="1"/>
        <v>13</v>
      </c>
      <c r="K50" s="23">
        <f t="shared" si="3"/>
        <v>105.8</v>
      </c>
    </row>
    <row r="51" spans="1:11" s="29" customFormat="1" ht="99" customHeight="1" x14ac:dyDescent="0.2">
      <c r="A51" s="19" t="str">
        <f>'[1]Приложение 8'!A24</f>
        <v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 (Уплата налогов, сборов и иных платежей)</v>
      </c>
      <c r="B51" s="21" t="str">
        <f>'[1]Приложение 8'!C24</f>
        <v>01</v>
      </c>
      <c r="C51" s="21" t="str">
        <f>'[1]Приложение 8'!D24</f>
        <v>13</v>
      </c>
      <c r="D51" s="21" t="str">
        <f>'[1]Приложение 8'!E24</f>
        <v>11 2 00 00190</v>
      </c>
      <c r="E51" s="21" t="str">
        <f>'[1]Приложение 8'!F24</f>
        <v>850</v>
      </c>
      <c r="F51" s="21">
        <f>'[1]Приложение 8'!G24</f>
        <v>10.5</v>
      </c>
      <c r="G51" s="34" t="str">
        <f t="shared" si="2"/>
        <v>11 2 00 00190</v>
      </c>
      <c r="H51" s="22" t="str">
        <f t="shared" si="0"/>
        <v>850</v>
      </c>
      <c r="I51" s="22" t="str">
        <f t="shared" si="1"/>
        <v>01</v>
      </c>
      <c r="J51" s="22" t="str">
        <f t="shared" si="1"/>
        <v>13</v>
      </c>
      <c r="K51" s="23">
        <f t="shared" si="3"/>
        <v>10.5</v>
      </c>
    </row>
    <row r="52" spans="1:11" s="29" customFormat="1" ht="99" customHeight="1" x14ac:dyDescent="0.2">
      <c r="A52" s="19" t="str">
        <f>'[1]Приложение 8'!A25</f>
        <v>Расходы на официальную публикацию нормативно-правовых актов Красюковского сельского поселения в газете «Сельский Вестник»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службы»   (Иные закупки товаров,работ и услуг для обеспечения государственных (муниципальных) нужд)</v>
      </c>
      <c r="B52" s="21" t="str">
        <f>'[1]Приложение 8'!C25</f>
        <v>01</v>
      </c>
      <c r="C52" s="21" t="str">
        <f>'[1]Приложение 8'!D25</f>
        <v>13</v>
      </c>
      <c r="D52" s="21" t="str">
        <f>'[1]Приложение 8'!E25</f>
        <v>11 2 00 00540</v>
      </c>
      <c r="E52" s="21" t="str">
        <f>'[1]Приложение 8'!F25</f>
        <v>240</v>
      </c>
      <c r="F52" s="21">
        <f>'[1]Приложение 8'!G25</f>
        <v>20</v>
      </c>
      <c r="G52" s="34" t="str">
        <f t="shared" si="2"/>
        <v>11 2 00 00540</v>
      </c>
      <c r="H52" s="22" t="str">
        <f t="shared" si="0"/>
        <v>240</v>
      </c>
      <c r="I52" s="22" t="str">
        <f t="shared" si="1"/>
        <v>01</v>
      </c>
      <c r="J52" s="22" t="str">
        <f t="shared" si="1"/>
        <v>13</v>
      </c>
      <c r="K52" s="23">
        <f t="shared" si="3"/>
        <v>20</v>
      </c>
    </row>
    <row r="53" spans="1:11" s="29" customFormat="1" ht="33" customHeight="1" x14ac:dyDescent="0.2">
      <c r="A53" s="30" t="s">
        <v>56</v>
      </c>
      <c r="B53" s="19"/>
      <c r="C53" s="19"/>
      <c r="D53" s="19"/>
      <c r="E53" s="19"/>
      <c r="F53" s="19"/>
      <c r="G53" s="27" t="s">
        <v>57</v>
      </c>
      <c r="H53" s="22"/>
      <c r="I53" s="22"/>
      <c r="J53" s="22"/>
      <c r="K53" s="23">
        <f>K54</f>
        <v>846.40000000000009</v>
      </c>
    </row>
    <row r="54" spans="1:11" s="29" customFormat="1" ht="34.5" customHeight="1" x14ac:dyDescent="0.2">
      <c r="A54" s="30" t="s">
        <v>58</v>
      </c>
      <c r="B54" s="19"/>
      <c r="C54" s="19"/>
      <c r="D54" s="19"/>
      <c r="E54" s="19"/>
      <c r="F54" s="19"/>
      <c r="G54" s="27" t="s">
        <v>59</v>
      </c>
      <c r="H54" s="22"/>
      <c r="I54" s="22"/>
      <c r="J54" s="22"/>
      <c r="K54" s="23">
        <f>K55+K56+K57+K58+K59+K60+K61+K63+K62</f>
        <v>846.40000000000009</v>
      </c>
    </row>
    <row r="55" spans="1:11" s="29" customFormat="1" ht="104.25" customHeight="1" x14ac:dyDescent="0.2">
      <c r="A55" s="19" t="str">
        <f>'[1]Приложение 8'!A18</f>
        <v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правонарушениях» (Иные закупки товаров,работ и услуг для обеспечения государственных (муниципальных) нужд)</v>
      </c>
      <c r="B55" s="21" t="str">
        <f>'[1]Приложение 8'!C18</f>
        <v>01</v>
      </c>
      <c r="C55" s="21" t="str">
        <f>'[1]Приложение 8'!D18</f>
        <v>04</v>
      </c>
      <c r="D55" s="21" t="str">
        <f>'[1]Приложение 8'!E18</f>
        <v>99 9 08 72390</v>
      </c>
      <c r="E55" s="21" t="str">
        <f>'[1]Приложение 8'!F18</f>
        <v>240</v>
      </c>
      <c r="F55" s="21">
        <f>'[1]Приложение 8'!G18</f>
        <v>0.2</v>
      </c>
      <c r="G55" s="27" t="s">
        <v>60</v>
      </c>
      <c r="H55" s="22" t="str">
        <f>E55</f>
        <v>240</v>
      </c>
      <c r="I55" s="22" t="str">
        <f>B55</f>
        <v>01</v>
      </c>
      <c r="J55" s="22" t="str">
        <f>C55</f>
        <v>04</v>
      </c>
      <c r="K55" s="23">
        <f t="shared" ref="K55:K63" si="4">F55</f>
        <v>0.2</v>
      </c>
    </row>
    <row r="56" spans="1:11" s="29" customFormat="1" ht="140.25" x14ac:dyDescent="0.2">
      <c r="A56" s="19" t="str">
        <f>'[1]Приложение 8'!A19</f>
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Красюковског сельского поселения (Иные межбюджетные трансферты)</v>
      </c>
      <c r="B56" s="21" t="str">
        <f>'[1]Приложение 8'!C19</f>
        <v>01</v>
      </c>
      <c r="C56" s="21" t="str">
        <f>'[1]Приложение 8'!D19</f>
        <v>04</v>
      </c>
      <c r="D56" s="21" t="str">
        <f>'[1]Приложение 8'!E19</f>
        <v>99 9 00 85010</v>
      </c>
      <c r="E56" s="21" t="str">
        <f>'[1]Приложение 8'!F19</f>
        <v>540</v>
      </c>
      <c r="F56" s="21">
        <f>'[1]Приложение 8'!G19</f>
        <v>39.799999999999997</v>
      </c>
      <c r="G56" s="34" t="str">
        <f t="shared" ref="G56:G63" si="5">D56</f>
        <v>99 9 00 85010</v>
      </c>
      <c r="H56" s="22" t="str">
        <f t="shared" si="0"/>
        <v>540</v>
      </c>
      <c r="I56" s="22" t="str">
        <f t="shared" si="1"/>
        <v>01</v>
      </c>
      <c r="J56" s="22" t="str">
        <f t="shared" si="1"/>
        <v>04</v>
      </c>
      <c r="K56" s="23">
        <f t="shared" si="4"/>
        <v>39.799999999999997</v>
      </c>
    </row>
    <row r="57" spans="1:11" s="29" customFormat="1" ht="127.5" x14ac:dyDescent="0.2">
      <c r="A57" s="19" t="str">
        <f>'[1]Приложение 8'!A20</f>
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v>
      </c>
      <c r="B57" s="21" t="str">
        <f>'[1]Приложение 8'!C20</f>
        <v>01</v>
      </c>
      <c r="C57" s="21" t="str">
        <f>'[1]Приложение 8'!D20</f>
        <v>04</v>
      </c>
      <c r="D57" s="21" t="str">
        <f>'[1]Приложение 8'!E20</f>
        <v>99 9 00 85020</v>
      </c>
      <c r="E57" s="21" t="str">
        <f>'[1]Приложение 8'!F20</f>
        <v>540</v>
      </c>
      <c r="F57" s="21">
        <f>'[1]Приложение 8'!G20</f>
        <v>39.799999999999997</v>
      </c>
      <c r="G57" s="34" t="str">
        <f t="shared" si="5"/>
        <v>99 9 00 85020</v>
      </c>
      <c r="H57" s="22" t="str">
        <f t="shared" si="0"/>
        <v>540</v>
      </c>
      <c r="I57" s="22" t="str">
        <f t="shared" si="1"/>
        <v>01</v>
      </c>
      <c r="J57" s="22" t="str">
        <f t="shared" si="1"/>
        <v>04</v>
      </c>
      <c r="K57" s="23">
        <f t="shared" si="4"/>
        <v>39.799999999999997</v>
      </c>
    </row>
    <row r="58" spans="1:11" s="29" customFormat="1" ht="89.25" x14ac:dyDescent="0.2">
      <c r="A58" s="19" t="str">
        <f>'[1]Приложение 8'!A21</f>
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(Иные межбюджетные трансферты)</v>
      </c>
      <c r="B58" s="21" t="str">
        <f>'[1]Приложение 8'!C21</f>
        <v>01</v>
      </c>
      <c r="C58" s="21" t="str">
        <f>'[1]Приложение 8'!D21</f>
        <v>06</v>
      </c>
      <c r="D58" s="21" t="str">
        <f>'[1]Приложение 8'!E21</f>
        <v>99 9 00 85030</v>
      </c>
      <c r="E58" s="21" t="str">
        <f>'[1]Приложение 8'!F21</f>
        <v>540</v>
      </c>
      <c r="F58" s="21">
        <f>'[1]Приложение 8'!G21</f>
        <v>32.799999999999997</v>
      </c>
      <c r="G58" s="34" t="str">
        <f t="shared" si="5"/>
        <v>99 9 00 85030</v>
      </c>
      <c r="H58" s="22" t="str">
        <f t="shared" si="0"/>
        <v>540</v>
      </c>
      <c r="I58" s="22" t="str">
        <f t="shared" si="1"/>
        <v>01</v>
      </c>
      <c r="J58" s="22" t="str">
        <f t="shared" si="1"/>
        <v>06</v>
      </c>
      <c r="K58" s="23">
        <f t="shared" si="4"/>
        <v>32.799999999999997</v>
      </c>
    </row>
    <row r="59" spans="1:11" s="29" customFormat="1" ht="38.25" x14ac:dyDescent="0.2">
      <c r="A59" s="19" t="str">
        <f>'[1]Приложение 8'!A22</f>
        <v>Мероприятия по проведению выборов депутатов органа местного самоуправления в рамках непрограммных расходов муниципальных органов Красюковского сельского поселения (Специальные расходы)</v>
      </c>
      <c r="B59" s="37" t="s">
        <v>61</v>
      </c>
      <c r="C59" s="21" t="s">
        <v>62</v>
      </c>
      <c r="D59" s="21" t="s">
        <v>63</v>
      </c>
      <c r="E59" s="21" t="s">
        <v>64</v>
      </c>
      <c r="F59" s="32">
        <v>442.7</v>
      </c>
      <c r="G59" s="34" t="str">
        <f t="shared" si="5"/>
        <v>99 9 00 85060</v>
      </c>
      <c r="H59" s="22" t="str">
        <f t="shared" si="0"/>
        <v>800</v>
      </c>
      <c r="I59" s="22" t="str">
        <f t="shared" si="1"/>
        <v>01</v>
      </c>
      <c r="J59" s="22" t="str">
        <f t="shared" si="1"/>
        <v>07</v>
      </c>
      <c r="K59" s="23">
        <f t="shared" si="4"/>
        <v>442.7</v>
      </c>
    </row>
    <row r="60" spans="1:11" s="29" customFormat="1" ht="89.25" x14ac:dyDescent="0.2">
      <c r="A60" s="19" t="str">
        <f>'[1]Приложение 8'!A26</f>
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поселенияв рамках непрограммных расходов муниципальных органов Красюковского сельского поселения (Иные межбюджетные трансферты)</v>
      </c>
      <c r="B60" s="25" t="str">
        <f>'[1]Приложение 8'!C26</f>
        <v>01</v>
      </c>
      <c r="C60" s="25" t="str">
        <f>'[1]Приложение 8'!D26</f>
        <v>13</v>
      </c>
      <c r="D60" s="25" t="str">
        <f>'[1]Приложение 8'!E26</f>
        <v>99 9 00 85040</v>
      </c>
      <c r="E60" s="25" t="str">
        <f>'[1]Приложение 8'!F26</f>
        <v>540</v>
      </c>
      <c r="F60" s="25">
        <f>'[1]Приложение 8'!G26</f>
        <v>73.599999999999994</v>
      </c>
      <c r="G60" s="34" t="str">
        <f t="shared" si="5"/>
        <v>99 9 00 85040</v>
      </c>
      <c r="H60" s="22" t="str">
        <f t="shared" si="0"/>
        <v>540</v>
      </c>
      <c r="I60" s="22" t="str">
        <f t="shared" si="1"/>
        <v>01</v>
      </c>
      <c r="J60" s="22" t="str">
        <f t="shared" si="1"/>
        <v>13</v>
      </c>
      <c r="K60" s="23">
        <f t="shared" si="4"/>
        <v>73.599999999999994</v>
      </c>
    </row>
    <row r="61" spans="1:11" s="29" customFormat="1" ht="102" x14ac:dyDescent="0.2">
      <c r="A61" s="19" t="str">
        <f>'[1]Приложение 8'!A27</f>
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(Иные межбюджетные трансферты)</v>
      </c>
      <c r="B61" s="25" t="str">
        <f>'[1]Приложение 8'!C27</f>
        <v>01</v>
      </c>
      <c r="C61" s="25" t="str">
        <f>'[1]Приложение 8'!D27</f>
        <v>13</v>
      </c>
      <c r="D61" s="25" t="str">
        <f>'[1]Приложение 8'!E27</f>
        <v>99 9 00 85050</v>
      </c>
      <c r="E61" s="25" t="str">
        <f>'[1]Приложение 8'!F27</f>
        <v>540</v>
      </c>
      <c r="F61" s="25">
        <f>'[1]Приложение 8'!G27</f>
        <v>32.700000000000003</v>
      </c>
      <c r="G61" s="34" t="str">
        <f t="shared" si="5"/>
        <v>99 9 00 85050</v>
      </c>
      <c r="H61" s="22" t="str">
        <f t="shared" si="0"/>
        <v>540</v>
      </c>
      <c r="I61" s="22" t="str">
        <f t="shared" si="1"/>
        <v>01</v>
      </c>
      <c r="J61" s="22" t="str">
        <f t="shared" si="1"/>
        <v>13</v>
      </c>
      <c r="K61" s="23">
        <f t="shared" si="4"/>
        <v>32.700000000000003</v>
      </c>
    </row>
    <row r="62" spans="1:11" s="29" customFormat="1" ht="66" customHeight="1" x14ac:dyDescent="0.2">
      <c r="A62" s="19" t="s">
        <v>68</v>
      </c>
      <c r="B62" s="25" t="str">
        <f>'[1]Приложение 8'!C28</f>
        <v>01</v>
      </c>
      <c r="C62" s="25" t="str">
        <f>'[1]Приложение 8'!D28</f>
        <v>13</v>
      </c>
      <c r="D62" s="25" t="str">
        <f>'[1]Приложение 8'!E28</f>
        <v>99 9 00 99990</v>
      </c>
      <c r="E62" s="25" t="str">
        <f>'[1]Приложение 8'!F28</f>
        <v>850</v>
      </c>
      <c r="F62" s="25">
        <f>'[1]Приложение 8'!G28</f>
        <v>10</v>
      </c>
      <c r="G62" s="34" t="str">
        <f>D62</f>
        <v>99 9 00 99990</v>
      </c>
      <c r="H62" s="22" t="str">
        <f>E62</f>
        <v>850</v>
      </c>
      <c r="I62" s="22" t="str">
        <f>B62</f>
        <v>01</v>
      </c>
      <c r="J62" s="22" t="str">
        <f>C62</f>
        <v>13</v>
      </c>
      <c r="K62" s="23">
        <f t="shared" si="4"/>
        <v>10</v>
      </c>
    </row>
    <row r="63" spans="1:11" s="29" customFormat="1" ht="69" customHeight="1" x14ac:dyDescent="0.2">
      <c r="A63" s="19" t="str">
        <f>'[1]Приложение 8'!A29</f>
        <v>Осуществление первичного воинского учета на территориях, где отсутствуют военные комиссариаты в рамках непрограммных расходов государственных органов Ростовской области (Расходы на выплаты персоналу государственных (муниципальных) органов)</v>
      </c>
      <c r="B63" s="25" t="str">
        <f>'[1]Приложение 8'!C29</f>
        <v>02</v>
      </c>
      <c r="C63" s="25" t="str">
        <f>'[1]Приложение 8'!D29</f>
        <v>03</v>
      </c>
      <c r="D63" s="25" t="str">
        <f>'[1]Приложение 8'!E29</f>
        <v xml:space="preserve">99 9 08 51180 </v>
      </c>
      <c r="E63" s="25" t="str">
        <f>'[1]Приложение 8'!F29</f>
        <v>120</v>
      </c>
      <c r="F63" s="25">
        <f>'[1]Приложение 8'!G29</f>
        <v>174.8</v>
      </c>
      <c r="G63" s="34" t="str">
        <f t="shared" si="5"/>
        <v xml:space="preserve">99 9 08 51180 </v>
      </c>
      <c r="H63" s="22" t="str">
        <f t="shared" si="0"/>
        <v>120</v>
      </c>
      <c r="I63" s="22" t="str">
        <f t="shared" si="1"/>
        <v>02</v>
      </c>
      <c r="J63" s="22" t="str">
        <f t="shared" si="1"/>
        <v>03</v>
      </c>
      <c r="K63" s="23">
        <f t="shared" si="4"/>
        <v>174.8</v>
      </c>
    </row>
    <row r="64" spans="1:11" s="29" customFormat="1" ht="31.5" customHeight="1" x14ac:dyDescent="0.2">
      <c r="A64" s="19" t="s">
        <v>65</v>
      </c>
      <c r="B64" s="19"/>
      <c r="C64" s="25"/>
      <c r="D64" s="25"/>
      <c r="E64" s="25"/>
      <c r="F64" s="25"/>
      <c r="G64" s="22"/>
      <c r="H64" s="22"/>
      <c r="I64" s="36"/>
      <c r="J64" s="38"/>
      <c r="K64" s="39">
        <f>K12</f>
        <v>18707.900000000001</v>
      </c>
    </row>
    <row r="65" spans="1:11" s="15" customFormat="1" ht="37.5" customHeight="1" x14ac:dyDescent="0.2">
      <c r="A65" s="40" t="s">
        <v>66</v>
      </c>
      <c r="B65" s="40"/>
      <c r="C65" s="40"/>
      <c r="D65" s="40"/>
      <c r="E65" s="40"/>
      <c r="F65" s="40"/>
      <c r="G65" s="41"/>
      <c r="H65" s="42"/>
      <c r="I65" s="42"/>
      <c r="J65" s="52" t="s">
        <v>67</v>
      </c>
      <c r="K65" s="52"/>
    </row>
    <row r="66" spans="1:11" s="15" customFormat="1" x14ac:dyDescent="0.2">
      <c r="A66" s="43"/>
      <c r="B66" s="43"/>
      <c r="C66" s="43"/>
      <c r="D66" s="43"/>
      <c r="E66" s="43"/>
      <c r="F66" s="43"/>
      <c r="G66" s="44"/>
      <c r="H66" s="42"/>
      <c r="I66" s="42"/>
      <c r="J66" s="42"/>
      <c r="K66" s="45"/>
    </row>
    <row r="67" spans="1:11" s="15" customFormat="1" x14ac:dyDescent="0.2">
      <c r="A67" s="43"/>
      <c r="B67" s="43"/>
      <c r="C67" s="43"/>
      <c r="D67" s="43"/>
      <c r="E67" s="43"/>
      <c r="F67" s="43"/>
      <c r="G67" s="44"/>
      <c r="H67" s="42"/>
      <c r="I67" s="42"/>
      <c r="J67" s="42"/>
      <c r="K67" s="45"/>
    </row>
    <row r="68" spans="1:11" s="15" customFormat="1" x14ac:dyDescent="0.2">
      <c r="A68" s="43"/>
      <c r="B68" s="43"/>
      <c r="C68" s="43"/>
      <c r="D68" s="43"/>
      <c r="E68" s="43"/>
      <c r="F68" s="43"/>
      <c r="G68" s="44"/>
      <c r="H68" s="42"/>
      <c r="I68" s="42"/>
      <c r="J68" s="42"/>
      <c r="K68" s="45"/>
    </row>
    <row r="69" spans="1:11" s="15" customFormat="1" x14ac:dyDescent="0.2">
      <c r="A69" s="46"/>
      <c r="B69" s="46"/>
      <c r="C69" s="46"/>
      <c r="D69" s="46"/>
      <c r="E69" s="46"/>
      <c r="F69" s="46"/>
      <c r="G69" s="47"/>
      <c r="H69" s="48"/>
      <c r="I69" s="48"/>
      <c r="J69" s="48"/>
      <c r="K69" s="45"/>
    </row>
    <row r="70" spans="1:11" s="15" customFormat="1" x14ac:dyDescent="0.2">
      <c r="A70" s="49"/>
      <c r="B70" s="49"/>
      <c r="C70" s="49"/>
      <c r="D70" s="49"/>
      <c r="E70" s="49"/>
      <c r="F70" s="49"/>
      <c r="G70" s="50"/>
      <c r="H70" s="51"/>
      <c r="I70" s="51"/>
      <c r="J70" s="51"/>
      <c r="K70" s="45"/>
    </row>
    <row r="71" spans="1:11" s="15" customFormat="1" x14ac:dyDescent="0.2">
      <c r="A71" s="49"/>
      <c r="B71" s="49"/>
      <c r="C71" s="49"/>
      <c r="D71" s="49"/>
      <c r="E71" s="49"/>
      <c r="F71" s="49"/>
      <c r="G71" s="50"/>
      <c r="H71" s="51"/>
      <c r="I71" s="51"/>
      <c r="J71" s="51"/>
      <c r="K71" s="45"/>
    </row>
    <row r="72" spans="1:11" s="15" customFormat="1" x14ac:dyDescent="0.2">
      <c r="A72" s="49"/>
      <c r="B72" s="49"/>
      <c r="C72" s="49"/>
      <c r="D72" s="49"/>
      <c r="E72" s="49"/>
      <c r="F72" s="49"/>
      <c r="G72" s="50"/>
      <c r="H72" s="51"/>
      <c r="I72" s="51"/>
      <c r="J72" s="51"/>
      <c r="K72" s="45"/>
    </row>
    <row r="73" spans="1:11" s="15" customFormat="1" x14ac:dyDescent="0.2">
      <c r="A73" s="49"/>
      <c r="B73" s="49"/>
      <c r="C73" s="49"/>
      <c r="D73" s="49"/>
      <c r="E73" s="49"/>
      <c r="F73" s="49"/>
      <c r="G73" s="50"/>
      <c r="H73" s="51"/>
      <c r="I73" s="51"/>
      <c r="J73" s="51"/>
      <c r="K73" s="45"/>
    </row>
    <row r="74" spans="1:11" s="15" customFormat="1" x14ac:dyDescent="0.2">
      <c r="A74" s="49"/>
      <c r="B74" s="49"/>
      <c r="C74" s="49"/>
      <c r="D74" s="49"/>
      <c r="E74" s="49"/>
      <c r="F74" s="49"/>
      <c r="G74" s="50"/>
      <c r="H74" s="51"/>
      <c r="I74" s="51"/>
      <c r="J74" s="51"/>
      <c r="K74" s="45"/>
    </row>
    <row r="75" spans="1:11" s="15" customFormat="1" x14ac:dyDescent="0.2">
      <c r="A75" s="49"/>
      <c r="B75" s="49"/>
      <c r="C75" s="49"/>
      <c r="D75" s="49"/>
      <c r="E75" s="49"/>
      <c r="F75" s="49"/>
      <c r="G75" s="50"/>
      <c r="H75" s="51"/>
      <c r="I75" s="51"/>
      <c r="J75" s="51"/>
      <c r="K75" s="45"/>
    </row>
    <row r="76" spans="1:11" s="15" customFormat="1" x14ac:dyDescent="0.2">
      <c r="A76" s="49"/>
      <c r="B76" s="49"/>
      <c r="C76" s="49"/>
      <c r="D76" s="49"/>
      <c r="E76" s="49"/>
      <c r="F76" s="49"/>
      <c r="G76" s="50"/>
      <c r="H76" s="51"/>
      <c r="I76" s="51"/>
      <c r="J76" s="51"/>
      <c r="K76" s="45"/>
    </row>
    <row r="77" spans="1:11" s="15" customFormat="1" x14ac:dyDescent="0.2">
      <c r="A77" s="49"/>
      <c r="B77" s="49"/>
      <c r="C77" s="49"/>
      <c r="D77" s="49"/>
      <c r="E77" s="49"/>
      <c r="F77" s="49"/>
      <c r="G77" s="50"/>
      <c r="H77" s="51"/>
      <c r="I77" s="51"/>
      <c r="J77" s="51"/>
      <c r="K77" s="45"/>
    </row>
    <row r="78" spans="1:11" s="15" customFormat="1" x14ac:dyDescent="0.2">
      <c r="A78" s="49"/>
      <c r="B78" s="49"/>
      <c r="C78" s="49"/>
      <c r="D78" s="49"/>
      <c r="E78" s="49"/>
      <c r="F78" s="49"/>
      <c r="G78" s="50"/>
      <c r="H78" s="51"/>
      <c r="I78" s="51"/>
      <c r="J78" s="51"/>
      <c r="K78" s="45"/>
    </row>
    <row r="79" spans="1:11" s="15" customFormat="1" x14ac:dyDescent="0.2">
      <c r="A79" s="49"/>
      <c r="B79" s="49"/>
      <c r="C79" s="49"/>
      <c r="D79" s="49"/>
      <c r="E79" s="49"/>
      <c r="F79" s="49"/>
      <c r="G79" s="50"/>
      <c r="H79" s="51"/>
      <c r="I79" s="51"/>
      <c r="J79" s="51"/>
      <c r="K79" s="45"/>
    </row>
    <row r="80" spans="1:11" s="15" customFormat="1" x14ac:dyDescent="0.2">
      <c r="A80" s="49"/>
      <c r="B80" s="49"/>
      <c r="C80" s="49"/>
      <c r="D80" s="49"/>
      <c r="E80" s="49"/>
      <c r="F80" s="49"/>
      <c r="G80" s="50"/>
      <c r="H80" s="51"/>
      <c r="I80" s="51"/>
      <c r="J80" s="51"/>
      <c r="K80" s="45"/>
    </row>
    <row r="81" spans="1:11" s="15" customFormat="1" x14ac:dyDescent="0.2">
      <c r="A81" s="49"/>
      <c r="B81" s="49"/>
      <c r="C81" s="49"/>
      <c r="D81" s="49"/>
      <c r="E81" s="49"/>
      <c r="F81" s="49"/>
      <c r="G81" s="50"/>
      <c r="H81" s="51"/>
      <c r="I81" s="51"/>
      <c r="J81" s="51"/>
      <c r="K81" s="45"/>
    </row>
    <row r="82" spans="1:11" s="15" customFormat="1" x14ac:dyDescent="0.2">
      <c r="A82" s="49"/>
      <c r="B82" s="49"/>
      <c r="C82" s="49"/>
      <c r="D82" s="49"/>
      <c r="E82" s="49"/>
      <c r="F82" s="49"/>
      <c r="G82" s="50"/>
      <c r="H82" s="51"/>
      <c r="I82" s="51"/>
      <c r="J82" s="51"/>
      <c r="K82" s="45"/>
    </row>
    <row r="83" spans="1:11" s="15" customFormat="1" x14ac:dyDescent="0.2">
      <c r="A83" s="49"/>
      <c r="B83" s="49"/>
      <c r="C83" s="49"/>
      <c r="D83" s="49"/>
      <c r="E83" s="49"/>
      <c r="F83" s="49"/>
      <c r="G83" s="50"/>
      <c r="H83" s="51"/>
      <c r="I83" s="51"/>
      <c r="J83" s="51"/>
      <c r="K83" s="45"/>
    </row>
    <row r="84" spans="1:11" s="15" customFormat="1" x14ac:dyDescent="0.2">
      <c r="A84" s="49"/>
      <c r="B84" s="49"/>
      <c r="C84" s="49"/>
      <c r="D84" s="49"/>
      <c r="E84" s="49"/>
      <c r="F84" s="49"/>
      <c r="G84" s="50"/>
      <c r="H84" s="51"/>
      <c r="I84" s="51"/>
      <c r="J84" s="51"/>
      <c r="K84" s="45"/>
    </row>
    <row r="85" spans="1:11" s="15" customFormat="1" x14ac:dyDescent="0.2">
      <c r="A85" s="49"/>
      <c r="B85" s="49"/>
      <c r="C85" s="49"/>
      <c r="D85" s="49"/>
      <c r="E85" s="49"/>
      <c r="F85" s="49"/>
      <c r="G85" s="50"/>
      <c r="H85" s="51"/>
      <c r="I85" s="51"/>
      <c r="J85" s="51"/>
      <c r="K85" s="45"/>
    </row>
    <row r="86" spans="1:11" s="15" customFormat="1" x14ac:dyDescent="0.2">
      <c r="A86" s="49"/>
      <c r="B86" s="49"/>
      <c r="C86" s="49"/>
      <c r="D86" s="49"/>
      <c r="E86" s="49"/>
      <c r="F86" s="49"/>
      <c r="G86" s="50"/>
      <c r="H86" s="51"/>
      <c r="I86" s="51"/>
      <c r="J86" s="51"/>
      <c r="K86" s="45"/>
    </row>
    <row r="87" spans="1:11" s="15" customFormat="1" x14ac:dyDescent="0.2">
      <c r="A87" s="49"/>
      <c r="B87" s="49"/>
      <c r="C87" s="49"/>
      <c r="D87" s="49"/>
      <c r="E87" s="49"/>
      <c r="F87" s="49"/>
      <c r="G87" s="50"/>
      <c r="H87" s="51"/>
      <c r="I87" s="51"/>
      <c r="J87" s="51"/>
      <c r="K87" s="45"/>
    </row>
    <row r="88" spans="1:11" s="15" customFormat="1" x14ac:dyDescent="0.2">
      <c r="A88" s="49"/>
      <c r="B88" s="49"/>
      <c r="C88" s="49"/>
      <c r="D88" s="49"/>
      <c r="E88" s="49"/>
      <c r="F88" s="49"/>
      <c r="G88" s="50"/>
      <c r="H88" s="51"/>
      <c r="I88" s="51"/>
      <c r="J88" s="51"/>
      <c r="K88" s="45"/>
    </row>
    <row r="89" spans="1:11" s="15" customFormat="1" x14ac:dyDescent="0.2">
      <c r="A89" s="49"/>
      <c r="B89" s="49"/>
      <c r="C89" s="49"/>
      <c r="D89" s="49"/>
      <c r="E89" s="49"/>
      <c r="F89" s="49"/>
      <c r="G89" s="50"/>
      <c r="H89" s="51"/>
      <c r="I89" s="51"/>
      <c r="J89" s="51"/>
      <c r="K89" s="45"/>
    </row>
  </sheetData>
  <mergeCells count="15">
    <mergeCell ref="G3:K3"/>
    <mergeCell ref="A4:K4"/>
    <mergeCell ref="Q4:W4"/>
    <mergeCell ref="G5:K5"/>
    <mergeCell ref="G6:K6"/>
    <mergeCell ref="Q6:W6"/>
    <mergeCell ref="J65:K65"/>
    <mergeCell ref="A7:K7"/>
    <mergeCell ref="R7:Y7"/>
    <mergeCell ref="A10:A11"/>
    <mergeCell ref="G10:G11"/>
    <mergeCell ref="H10:H11"/>
    <mergeCell ref="I10:I11"/>
    <mergeCell ref="J10:J11"/>
    <mergeCell ref="K10:K11"/>
  </mergeCells>
  <pageMargins left="0.70866141732283472" right="0" top="0" bottom="0" header="0.31496062992125984" footer="0.31496062992125984"/>
  <pageSetup paperSize="9" scale="87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</vt:lpstr>
      <vt:lpstr>'прил 9'!Область_печати</vt:lpstr>
    </vt:vector>
  </TitlesOfParts>
  <Company>Красюковка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Финансист</cp:lastModifiedBy>
  <dcterms:created xsi:type="dcterms:W3CDTF">2015-12-28T13:28:09Z</dcterms:created>
  <dcterms:modified xsi:type="dcterms:W3CDTF">2016-01-02T06:18:09Z</dcterms:modified>
</cp:coreProperties>
</file>